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'1.Ведомость'!$A$1:$D$147</definedName>
  </definedNames>
  <calcPr calcId="162913" iterate="1"/>
</workbook>
</file>

<file path=xl/calcChain.xml><?xml version="1.0" encoding="utf-8"?>
<calcChain xmlns="http://schemas.openxmlformats.org/spreadsheetml/2006/main">
  <c r="BZ143" i="9" l="1"/>
  <c r="BZ140" i="9"/>
  <c r="D138" i="9"/>
  <c r="H243" i="1"/>
  <c r="D137" i="9"/>
  <c r="H242" i="1"/>
  <c r="D136" i="9"/>
  <c r="H241" i="1"/>
  <c r="D134" i="9"/>
  <c r="H239" i="1"/>
  <c r="D133" i="9"/>
  <c r="H238" i="1"/>
  <c r="D131" i="9"/>
  <c r="H236" i="1"/>
  <c r="D129" i="9"/>
  <c r="H234" i="1"/>
  <c r="D128" i="9"/>
  <c r="H233" i="1"/>
  <c r="I196" i="1"/>
  <c r="H196" i="1"/>
  <c r="D122" i="9"/>
  <c r="H195" i="1"/>
  <c r="D121" i="9"/>
  <c r="H194" i="1"/>
  <c r="D120" i="9"/>
  <c r="H193" i="1"/>
  <c r="D119" i="9"/>
  <c r="H192" i="1"/>
  <c r="D117" i="9"/>
  <c r="H189" i="1"/>
  <c r="D116" i="9"/>
  <c r="H188" i="1"/>
  <c r="D114" i="9"/>
  <c r="H183" i="1"/>
  <c r="D113" i="9"/>
  <c r="H182" i="1"/>
  <c r="D112" i="9"/>
  <c r="H181" i="1"/>
  <c r="D111" i="9"/>
  <c r="H180" i="1"/>
  <c r="D110" i="9"/>
  <c r="H179" i="1"/>
  <c r="D105" i="9"/>
  <c r="H142" i="1"/>
  <c r="I140" i="1"/>
  <c r="H140" i="1"/>
  <c r="D102" i="9"/>
  <c r="H139" i="1"/>
  <c r="D101" i="9"/>
  <c r="H138" i="1"/>
  <c r="D100" i="9"/>
  <c r="H137" i="1"/>
  <c r="D99" i="9"/>
  <c r="H136" i="1"/>
  <c r="D98" i="9"/>
  <c r="H135" i="1"/>
  <c r="D97" i="9"/>
  <c r="H134" i="1"/>
  <c r="D96" i="9"/>
  <c r="H133" i="1"/>
  <c r="D95" i="9"/>
  <c r="H132" i="1"/>
  <c r="D93" i="9"/>
  <c r="H130" i="1"/>
  <c r="D92" i="9"/>
  <c r="H129" i="1"/>
  <c r="D91" i="9"/>
  <c r="H128" i="1"/>
  <c r="D90" i="9"/>
  <c r="H127" i="1"/>
  <c r="D89" i="9"/>
  <c r="H126" i="1"/>
  <c r="D88" i="9"/>
  <c r="H125" i="1"/>
  <c r="D87" i="9"/>
  <c r="H124" i="1"/>
  <c r="D86" i="9"/>
  <c r="H123" i="1"/>
  <c r="D84" i="9"/>
  <c r="H121" i="1"/>
  <c r="D83" i="9"/>
  <c r="H120" i="1"/>
  <c r="D82" i="9"/>
  <c r="H119" i="1"/>
  <c r="D81" i="9"/>
  <c r="H118" i="1"/>
  <c r="D80" i="9"/>
  <c r="H117" i="1"/>
  <c r="D79" i="9"/>
  <c r="H116" i="1"/>
  <c r="D78" i="9"/>
  <c r="H115" i="1"/>
  <c r="D77" i="9"/>
  <c r="H114" i="1"/>
  <c r="D75" i="9"/>
  <c r="H112" i="1"/>
  <c r="D74" i="9"/>
  <c r="H111" i="1"/>
  <c r="D72" i="9"/>
  <c r="H109" i="1"/>
  <c r="D71" i="9"/>
  <c r="H108" i="1"/>
  <c r="D69" i="9"/>
  <c r="H106" i="1"/>
  <c r="D68" i="9"/>
  <c r="H105" i="1"/>
  <c r="D67" i="9"/>
  <c r="H104" i="1"/>
  <c r="D66" i="9"/>
  <c r="H103" i="1"/>
  <c r="D64" i="9"/>
  <c r="H101" i="1"/>
  <c r="D63" i="9"/>
  <c r="H100" i="1"/>
  <c r="D62" i="9"/>
  <c r="H99" i="1"/>
  <c r="D61" i="9"/>
  <c r="H98" i="1"/>
  <c r="B60" i="9"/>
  <c r="I61" i="1"/>
  <c r="H61" i="1"/>
  <c r="D54" i="9"/>
  <c r="H60" i="1"/>
  <c r="D53" i="9"/>
  <c r="H59" i="1"/>
  <c r="D52" i="9"/>
  <c r="H58" i="1"/>
  <c r="D51" i="9"/>
  <c r="H57" i="1"/>
  <c r="D50" i="9"/>
  <c r="H56" i="1"/>
  <c r="D49" i="9"/>
  <c r="H55" i="1"/>
  <c r="D48" i="9"/>
  <c r="H54" i="1"/>
  <c r="D47" i="9"/>
  <c r="H53" i="1"/>
  <c r="D45" i="9"/>
  <c r="H51" i="1"/>
  <c r="D44" i="9"/>
  <c r="H50" i="1"/>
  <c r="D43" i="9"/>
  <c r="H49" i="1"/>
  <c r="D42" i="9"/>
  <c r="H48" i="1"/>
  <c r="D41" i="9"/>
  <c r="H47" i="1"/>
  <c r="D40" i="9"/>
  <c r="H46" i="1"/>
  <c r="D39" i="9"/>
  <c r="H45" i="1"/>
  <c r="D38" i="9"/>
  <c r="H44" i="1"/>
  <c r="D36" i="9"/>
  <c r="H42" i="1"/>
  <c r="D35" i="9"/>
  <c r="H41" i="1"/>
  <c r="D33" i="9"/>
  <c r="H39" i="1"/>
  <c r="D32" i="9"/>
  <c r="H38" i="1"/>
  <c r="D30" i="9"/>
  <c r="H36" i="1"/>
  <c r="D29" i="9"/>
  <c r="H35" i="1"/>
  <c r="D28" i="9"/>
  <c r="H34" i="1"/>
  <c r="D27" i="9"/>
  <c r="H33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" i="3"/>
  <c r="Y1" i="3"/>
  <c r="CU1" i="3"/>
  <c r="CV1" i="3"/>
  <c r="CX1" i="3"/>
  <c r="DI1" i="3" s="1"/>
  <c r="CY1" i="3"/>
  <c r="CZ1" i="3"/>
  <c r="DB1" i="3" s="1"/>
  <c r="DA1" i="3"/>
  <c r="DC1" i="3"/>
  <c r="DJ1" i="3"/>
  <c r="A2" i="3"/>
  <c r="Y2" i="3"/>
  <c r="CX2" i="3"/>
  <c r="DG2" i="3" s="1"/>
  <c r="CY2" i="3"/>
  <c r="CZ2" i="3"/>
  <c r="DB2" i="3" s="1"/>
  <c r="DA2" i="3"/>
  <c r="DC2" i="3"/>
  <c r="DF2" i="3"/>
  <c r="DH2" i="3"/>
  <c r="DI2" i="3"/>
  <c r="DJ2" i="3"/>
  <c r="A3" i="3"/>
  <c r="Y3" i="3"/>
  <c r="CW3" i="3"/>
  <c r="CX3" i="3"/>
  <c r="CY3" i="3"/>
  <c r="CZ3" i="3"/>
  <c r="DA3" i="3"/>
  <c r="DB3" i="3"/>
  <c r="DC3" i="3"/>
  <c r="DH3" i="3"/>
  <c r="A4" i="3"/>
  <c r="Y4" i="3"/>
  <c r="CX4" i="3" s="1"/>
  <c r="DH4" i="3" s="1"/>
  <c r="CY4" i="3"/>
  <c r="CZ4" i="3"/>
  <c r="DB4" i="3" s="1"/>
  <c r="DA4" i="3"/>
  <c r="DC4" i="3"/>
  <c r="DI4" i="3"/>
  <c r="A5" i="3"/>
  <c r="Y5" i="3"/>
  <c r="CW5" i="3"/>
  <c r="CX5" i="3"/>
  <c r="DF5" i="3" s="1"/>
  <c r="CY5" i="3"/>
  <c r="CZ5" i="3"/>
  <c r="DA5" i="3"/>
  <c r="DB5" i="3"/>
  <c r="DC5" i="3"/>
  <c r="DG5" i="3"/>
  <c r="DJ5" i="3" s="1"/>
  <c r="DI5" i="3"/>
  <c r="A6" i="3"/>
  <c r="Y6" i="3"/>
  <c r="CY6" i="3"/>
  <c r="CZ6" i="3"/>
  <c r="DB6" i="3" s="1"/>
  <c r="DA6" i="3"/>
  <c r="DC6" i="3"/>
  <c r="A7" i="3"/>
  <c r="Y7" i="3"/>
  <c r="CX7" i="3"/>
  <c r="DG7" i="3" s="1"/>
  <c r="CY7" i="3"/>
  <c r="CZ7" i="3"/>
  <c r="DA7" i="3"/>
  <c r="DB7" i="3"/>
  <c r="DC7" i="3"/>
  <c r="DH7" i="3"/>
  <c r="DI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B9" i="3" s="1"/>
  <c r="DA9" i="3"/>
  <c r="DC9" i="3"/>
  <c r="A10" i="3"/>
  <c r="Y10" i="3"/>
  <c r="CX10" i="3" s="1"/>
  <c r="DH10" i="3" s="1"/>
  <c r="CY10" i="3"/>
  <c r="CZ10" i="3"/>
  <c r="DB10" i="3" s="1"/>
  <c r="DA10" i="3"/>
  <c r="DC10" i="3"/>
  <c r="A11" i="3"/>
  <c r="Y11" i="3"/>
  <c r="CU11" i="3"/>
  <c r="CV11" i="3"/>
  <c r="CX11" i="3"/>
  <c r="DI11" i="3" s="1"/>
  <c r="CY11" i="3"/>
  <c r="CZ11" i="3"/>
  <c r="DB11" i="3" s="1"/>
  <c r="DA11" i="3"/>
  <c r="DC11" i="3"/>
  <c r="DF11" i="3"/>
  <c r="DG11" i="3"/>
  <c r="DJ11" i="3"/>
  <c r="A12" i="3"/>
  <c r="Y12" i="3"/>
  <c r="CX12" i="3"/>
  <c r="DG12" i="3" s="1"/>
  <c r="CY12" i="3"/>
  <c r="CZ12" i="3"/>
  <c r="DB12" i="3" s="1"/>
  <c r="DA12" i="3"/>
  <c r="DC12" i="3"/>
  <c r="DF12" i="3"/>
  <c r="DH12" i="3"/>
  <c r="DI12" i="3"/>
  <c r="DJ12" i="3"/>
  <c r="A13" i="3"/>
  <c r="Y13" i="3"/>
  <c r="CW13" i="3"/>
  <c r="CX13" i="3"/>
  <c r="CY13" i="3"/>
  <c r="CZ13" i="3"/>
  <c r="DA13" i="3"/>
  <c r="DB13" i="3"/>
  <c r="DC13" i="3"/>
  <c r="DG13" i="3"/>
  <c r="DJ13" i="3" s="1"/>
  <c r="DH13" i="3"/>
  <c r="A14" i="3"/>
  <c r="Y14" i="3"/>
  <c r="CX14" i="3" s="1"/>
  <c r="DH14" i="3" s="1"/>
  <c r="CW14" i="3"/>
  <c r="CY14" i="3"/>
  <c r="CZ14" i="3"/>
  <c r="DB14" i="3" s="1"/>
  <c r="DA14" i="3"/>
  <c r="DC14" i="3"/>
  <c r="DF14" i="3"/>
  <c r="DI14" i="3"/>
  <c r="A15" i="3"/>
  <c r="Y15" i="3"/>
  <c r="CW15" i="3"/>
  <c r="CX15" i="3"/>
  <c r="DF15" i="3" s="1"/>
  <c r="CY15" i="3"/>
  <c r="CZ15" i="3"/>
  <c r="DA15" i="3"/>
  <c r="DB15" i="3"/>
  <c r="DC15" i="3"/>
  <c r="DG15" i="3"/>
  <c r="DJ15" i="3" s="1"/>
  <c r="DI15" i="3"/>
  <c r="A16" i="3"/>
  <c r="Y16" i="3"/>
  <c r="CX16" i="3" s="1"/>
  <c r="CY16" i="3"/>
  <c r="CZ16" i="3"/>
  <c r="DA16" i="3"/>
  <c r="DB16" i="3"/>
  <c r="DC16" i="3"/>
  <c r="DF16" i="3"/>
  <c r="DJ16" i="3" s="1"/>
  <c r="DG16" i="3"/>
  <c r="A17" i="3"/>
  <c r="Y17" i="3"/>
  <c r="CX17" i="3" s="1"/>
  <c r="DH17" i="3" s="1"/>
  <c r="CY17" i="3"/>
  <c r="CZ17" i="3"/>
  <c r="DB17" i="3" s="1"/>
  <c r="DA17" i="3"/>
  <c r="DC17" i="3"/>
  <c r="DF17" i="3"/>
  <c r="DJ17" i="3" s="1"/>
  <c r="A18" i="3"/>
  <c r="Y18" i="3"/>
  <c r="CX18" i="3"/>
  <c r="CY18" i="3"/>
  <c r="CZ18" i="3"/>
  <c r="DB18" i="3" s="1"/>
  <c r="DA18" i="3"/>
  <c r="DC18" i="3"/>
  <c r="DI18" i="3"/>
  <c r="A19" i="3"/>
  <c r="Y19" i="3"/>
  <c r="CU19" i="3"/>
  <c r="CY19" i="3"/>
  <c r="CZ19" i="3"/>
  <c r="DB19" i="3" s="1"/>
  <c r="DA19" i="3"/>
  <c r="DC19" i="3"/>
  <c r="A20" i="3"/>
  <c r="Y20" i="3"/>
  <c r="CX20" i="3"/>
  <c r="DG20" i="3" s="1"/>
  <c r="CY20" i="3"/>
  <c r="CZ20" i="3"/>
  <c r="DA20" i="3"/>
  <c r="DB20" i="3"/>
  <c r="DC20" i="3"/>
  <c r="DI20" i="3"/>
  <c r="DJ20" i="3" s="1"/>
  <c r="A21" i="3"/>
  <c r="Y21" i="3"/>
  <c r="CW21" i="3" s="1"/>
  <c r="CY21" i="3"/>
  <c r="CZ21" i="3"/>
  <c r="DB21" i="3" s="1"/>
  <c r="DA21" i="3"/>
  <c r="DC21" i="3"/>
  <c r="A22" i="3"/>
  <c r="Y22" i="3"/>
  <c r="CW22" i="3"/>
  <c r="CX22" i="3"/>
  <c r="CY22" i="3"/>
  <c r="CZ22" i="3"/>
  <c r="DB22" i="3" s="1"/>
  <c r="DA22" i="3"/>
  <c r="DC22" i="3"/>
  <c r="A23" i="3"/>
  <c r="Y23" i="3"/>
  <c r="CX23" i="3" s="1"/>
  <c r="CY23" i="3"/>
  <c r="CZ23" i="3"/>
  <c r="DB23" i="3" s="1"/>
  <c r="DA23" i="3"/>
  <c r="DC23" i="3"/>
  <c r="DG23" i="3"/>
  <c r="DJ23" i="3" s="1"/>
  <c r="A24" i="3"/>
  <c r="Y24" i="3"/>
  <c r="CX24" i="3" s="1"/>
  <c r="CY24" i="3"/>
  <c r="CZ24" i="3"/>
  <c r="DB24" i="3" s="1"/>
  <c r="DA24" i="3"/>
  <c r="DC24" i="3"/>
  <c r="A25" i="3"/>
  <c r="Y25" i="3"/>
  <c r="CX25" i="3"/>
  <c r="CY25" i="3"/>
  <c r="CZ25" i="3"/>
  <c r="DB25" i="3" s="1"/>
  <c r="DA25" i="3"/>
  <c r="DC25" i="3"/>
  <c r="A26" i="3"/>
  <c r="Y26" i="3"/>
  <c r="CX26" i="3"/>
  <c r="DI26" i="3" s="1"/>
  <c r="CY26" i="3"/>
  <c r="CZ26" i="3"/>
  <c r="DA26" i="3"/>
  <c r="DB26" i="3"/>
  <c r="DC26" i="3"/>
  <c r="DH26" i="3"/>
  <c r="A27" i="3"/>
  <c r="Y27" i="3"/>
  <c r="CV27" i="3" s="1"/>
  <c r="CU27" i="3"/>
  <c r="CX27" i="3"/>
  <c r="DF27" i="3" s="1"/>
  <c r="CY27" i="3"/>
  <c r="CZ27" i="3"/>
  <c r="DA27" i="3"/>
  <c r="DB27" i="3"/>
  <c r="DC27" i="3"/>
  <c r="DH27" i="3"/>
  <c r="A28" i="3"/>
  <c r="Y28" i="3"/>
  <c r="CX28" i="3" s="1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W30" i="3"/>
  <c r="CX30" i="3"/>
  <c r="DI30" i="3" s="1"/>
  <c r="CY30" i="3"/>
  <c r="CZ30" i="3"/>
  <c r="DA30" i="3"/>
  <c r="DB30" i="3"/>
  <c r="DC30" i="3"/>
  <c r="DH30" i="3"/>
  <c r="A31" i="3"/>
  <c r="Y31" i="3"/>
  <c r="CX31" i="3"/>
  <c r="DG31" i="3" s="1"/>
  <c r="CY31" i="3"/>
  <c r="CZ31" i="3"/>
  <c r="DB31" i="3" s="1"/>
  <c r="DA31" i="3"/>
  <c r="DC31" i="3"/>
  <c r="DF31" i="3"/>
  <c r="DJ31" i="3" s="1"/>
  <c r="DI31" i="3"/>
  <c r="A32" i="3"/>
  <c r="Y32" i="3"/>
  <c r="CX32" i="3"/>
  <c r="DG32" i="3" s="1"/>
  <c r="CY32" i="3"/>
  <c r="CZ32" i="3"/>
  <c r="DA32" i="3"/>
  <c r="DB32" i="3"/>
  <c r="DC32" i="3"/>
  <c r="DF32" i="3"/>
  <c r="DJ32" i="3" s="1"/>
  <c r="DH32" i="3"/>
  <c r="DI32" i="3"/>
  <c r="A33" i="3"/>
  <c r="Y33" i="3"/>
  <c r="CX33" i="3"/>
  <c r="DF33" i="3" s="1"/>
  <c r="DJ33" i="3" s="1"/>
  <c r="CY33" i="3"/>
  <c r="CZ33" i="3"/>
  <c r="DA33" i="3"/>
  <c r="DB33" i="3"/>
  <c r="DC33" i="3"/>
  <c r="DH33" i="3"/>
  <c r="A34" i="3"/>
  <c r="Y34" i="3"/>
  <c r="CX34" i="3"/>
  <c r="DF34" i="3" s="1"/>
  <c r="CY34" i="3"/>
  <c r="CZ34" i="3"/>
  <c r="DA34" i="3"/>
  <c r="DB34" i="3"/>
  <c r="DC34" i="3"/>
  <c r="DG34" i="3"/>
  <c r="DI34" i="3"/>
  <c r="DJ34" i="3"/>
  <c r="A35" i="3"/>
  <c r="Y35" i="3"/>
  <c r="CX35" i="3" s="1"/>
  <c r="CY35" i="3"/>
  <c r="CZ35" i="3"/>
  <c r="DA35" i="3"/>
  <c r="DB35" i="3"/>
  <c r="DC35" i="3"/>
  <c r="DF35" i="3"/>
  <c r="DJ35" i="3" s="1"/>
  <c r="DG35" i="3"/>
  <c r="A36" i="3"/>
  <c r="Y36" i="3"/>
  <c r="CX36" i="3"/>
  <c r="DF36" i="3" s="1"/>
  <c r="DJ36" i="3" s="1"/>
  <c r="CY36" i="3"/>
  <c r="CZ36" i="3"/>
  <c r="DB36" i="3" s="1"/>
  <c r="DA36" i="3"/>
  <c r="DC36" i="3"/>
  <c r="DI36" i="3"/>
  <c r="A37" i="3"/>
  <c r="Y37" i="3"/>
  <c r="CX37" i="3"/>
  <c r="CY37" i="3"/>
  <c r="CZ37" i="3"/>
  <c r="DA37" i="3"/>
  <c r="DB37" i="3"/>
  <c r="DC37" i="3"/>
  <c r="DH37" i="3"/>
  <c r="DI37" i="3"/>
  <c r="A38" i="3"/>
  <c r="Y38" i="3"/>
  <c r="CX38" i="3" s="1"/>
  <c r="CY38" i="3"/>
  <c r="CZ38" i="3"/>
  <c r="DA38" i="3"/>
  <c r="DB38" i="3"/>
  <c r="DC38" i="3"/>
  <c r="A39" i="3"/>
  <c r="Y39" i="3"/>
  <c r="CX39" i="3"/>
  <c r="DF39" i="3" s="1"/>
  <c r="DJ39" i="3" s="1"/>
  <c r="CY39" i="3"/>
  <c r="CZ39" i="3"/>
  <c r="DB39" i="3" s="1"/>
  <c r="DA39" i="3"/>
  <c r="DC39" i="3"/>
  <c r="DG39" i="3"/>
  <c r="DI39" i="3"/>
  <c r="A40" i="3"/>
  <c r="Y40" i="3"/>
  <c r="CU40" i="3"/>
  <c r="CV40" i="3"/>
  <c r="CX40" i="3"/>
  <c r="DF40" i="3" s="1"/>
  <c r="CY40" i="3"/>
  <c r="CZ40" i="3"/>
  <c r="DB40" i="3" s="1"/>
  <c r="DA40" i="3"/>
  <c r="DC40" i="3"/>
  <c r="DI40" i="3"/>
  <c r="DJ40" i="3" s="1"/>
  <c r="A41" i="3"/>
  <c r="Y41" i="3"/>
  <c r="CX41" i="3" s="1"/>
  <c r="DF41" i="3" s="1"/>
  <c r="CY41" i="3"/>
  <c r="CZ41" i="3"/>
  <c r="DB41" i="3" s="1"/>
  <c r="DA41" i="3"/>
  <c r="DC41" i="3"/>
  <c r="A42" i="3"/>
  <c r="Y42" i="3"/>
  <c r="CX42" i="3" s="1"/>
  <c r="CW42" i="3"/>
  <c r="CY42" i="3"/>
  <c r="CZ42" i="3"/>
  <c r="DA42" i="3"/>
  <c r="DB42" i="3"/>
  <c r="DC42" i="3"/>
  <c r="A43" i="3"/>
  <c r="Y43" i="3"/>
  <c r="CX43" i="3" s="1"/>
  <c r="CW43" i="3"/>
  <c r="CY43" i="3"/>
  <c r="CZ43" i="3"/>
  <c r="DB43" i="3" s="1"/>
  <c r="DA43" i="3"/>
  <c r="DC43" i="3"/>
  <c r="A44" i="3"/>
  <c r="Y44" i="3"/>
  <c r="CX44" i="3"/>
  <c r="DG44" i="3" s="1"/>
  <c r="CY44" i="3"/>
  <c r="CZ44" i="3"/>
  <c r="DB44" i="3" s="1"/>
  <c r="DA44" i="3"/>
  <c r="DC44" i="3"/>
  <c r="DF44" i="3"/>
  <c r="DJ44" i="3" s="1"/>
  <c r="DH44" i="3"/>
  <c r="DI44" i="3"/>
  <c r="A45" i="3"/>
  <c r="Y45" i="3"/>
  <c r="CX45" i="3" s="1"/>
  <c r="CY45" i="3"/>
  <c r="CZ45" i="3"/>
  <c r="DA45" i="3"/>
  <c r="DB45" i="3"/>
  <c r="DC45" i="3"/>
  <c r="A46" i="3"/>
  <c r="Y46" i="3"/>
  <c r="CX46" i="3"/>
  <c r="DF46" i="3" s="1"/>
  <c r="DJ46" i="3" s="1"/>
  <c r="CY46" i="3"/>
  <c r="CZ46" i="3"/>
  <c r="DB46" i="3" s="1"/>
  <c r="DA46" i="3"/>
  <c r="DC46" i="3"/>
  <c r="DI46" i="3"/>
  <c r="A47" i="3"/>
  <c r="Y47" i="3"/>
  <c r="CX47" i="3" s="1"/>
  <c r="DF47" i="3" s="1"/>
  <c r="DJ47" i="3" s="1"/>
  <c r="CY47" i="3"/>
  <c r="CZ47" i="3"/>
  <c r="DB47" i="3" s="1"/>
  <c r="DA47" i="3"/>
  <c r="DC47" i="3"/>
  <c r="A48" i="3"/>
  <c r="Y48" i="3"/>
  <c r="CX48" i="3"/>
  <c r="DG48" i="3" s="1"/>
  <c r="CY48" i="3"/>
  <c r="CZ48" i="3"/>
  <c r="DB48" i="3" s="1"/>
  <c r="DA48" i="3"/>
  <c r="DC48" i="3"/>
  <c r="DF48" i="3"/>
  <c r="DJ48" i="3" s="1"/>
  <c r="DI48" i="3"/>
  <c r="A49" i="3"/>
  <c r="Y49" i="3"/>
  <c r="CX49" i="3"/>
  <c r="CY49" i="3"/>
  <c r="CZ49" i="3"/>
  <c r="DA49" i="3"/>
  <c r="DB49" i="3"/>
  <c r="DC49" i="3"/>
  <c r="DH49" i="3"/>
  <c r="A50" i="3"/>
  <c r="Y50" i="3"/>
  <c r="CX50" i="3" s="1"/>
  <c r="CY50" i="3"/>
  <c r="CZ50" i="3"/>
  <c r="DA50" i="3"/>
  <c r="DB50" i="3"/>
  <c r="DC50" i="3"/>
  <c r="A51" i="3"/>
  <c r="Y51" i="3"/>
  <c r="CX51" i="3"/>
  <c r="DF51" i="3" s="1"/>
  <c r="DJ51" i="3" s="1"/>
  <c r="CY51" i="3"/>
  <c r="CZ51" i="3"/>
  <c r="DB51" i="3" s="1"/>
  <c r="DA51" i="3"/>
  <c r="DC51" i="3"/>
  <c r="DI51" i="3"/>
  <c r="A52" i="3"/>
  <c r="Y52" i="3"/>
  <c r="CX52" i="3"/>
  <c r="DG52" i="3" s="1"/>
  <c r="CY52" i="3"/>
  <c r="CZ52" i="3"/>
  <c r="DA52" i="3"/>
  <c r="DB52" i="3"/>
  <c r="DC52" i="3"/>
  <c r="DF52" i="3"/>
  <c r="DJ52" i="3" s="1"/>
  <c r="DH52" i="3"/>
  <c r="DI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X63" i="3" s="1"/>
  <c r="DG63" i="3" s="1"/>
  <c r="CU63" i="3"/>
  <c r="CY63" i="3"/>
  <c r="CZ63" i="3"/>
  <c r="DA63" i="3"/>
  <c r="DB63" i="3"/>
  <c r="DC63" i="3"/>
  <c r="DF63" i="3"/>
  <c r="A64" i="3"/>
  <c r="Y64" i="3"/>
  <c r="CX64" i="3"/>
  <c r="DF64" i="3" s="1"/>
  <c r="CY64" i="3"/>
  <c r="CZ64" i="3"/>
  <c r="DB64" i="3" s="1"/>
  <c r="DA64" i="3"/>
  <c r="DC64" i="3"/>
  <c r="DI64" i="3"/>
  <c r="DJ64" i="3" s="1"/>
  <c r="A65" i="3"/>
  <c r="Y65" i="3"/>
  <c r="CW65" i="3"/>
  <c r="CX65" i="3"/>
  <c r="DF65" i="3" s="1"/>
  <c r="CY65" i="3"/>
  <c r="CZ65" i="3"/>
  <c r="DA65" i="3"/>
  <c r="DB65" i="3"/>
  <c r="DC65" i="3"/>
  <c r="DG65" i="3"/>
  <c r="DJ65" i="3" s="1"/>
  <c r="DH65" i="3"/>
  <c r="DI65" i="3"/>
  <c r="A66" i="3"/>
  <c r="Y66" i="3"/>
  <c r="CY66" i="3"/>
  <c r="CZ66" i="3"/>
  <c r="DB66" i="3" s="1"/>
  <c r="DA66" i="3"/>
  <c r="DC66" i="3"/>
  <c r="A67" i="3"/>
  <c r="Y67" i="3"/>
  <c r="CX67" i="3" s="1"/>
  <c r="CW67" i="3"/>
  <c r="CY67" i="3"/>
  <c r="CZ67" i="3"/>
  <c r="DA67" i="3"/>
  <c r="DB67" i="3"/>
  <c r="DC67" i="3"/>
  <c r="A68" i="3"/>
  <c r="Y68" i="3"/>
  <c r="CW68" i="3" s="1"/>
  <c r="CX68" i="3"/>
  <c r="CY68" i="3"/>
  <c r="CZ68" i="3"/>
  <c r="DB68" i="3" s="1"/>
  <c r="DA68" i="3"/>
  <c r="DC68" i="3"/>
  <c r="DI68" i="3"/>
  <c r="A69" i="3"/>
  <c r="Y69" i="3"/>
  <c r="CX69" i="3"/>
  <c r="CY69" i="3"/>
  <c r="CZ69" i="3"/>
  <c r="DA69" i="3"/>
  <c r="DB69" i="3"/>
  <c r="DC69" i="3"/>
  <c r="DH69" i="3"/>
  <c r="DI69" i="3"/>
  <c r="A70" i="3"/>
  <c r="Y70" i="3"/>
  <c r="CX70" i="3" s="1"/>
  <c r="CY70" i="3"/>
  <c r="CZ70" i="3"/>
  <c r="DA70" i="3"/>
  <c r="DB70" i="3"/>
  <c r="DC70" i="3"/>
  <c r="A71" i="3"/>
  <c r="Y71" i="3"/>
  <c r="CX71" i="3"/>
  <c r="DF71" i="3" s="1"/>
  <c r="DJ71" i="3" s="1"/>
  <c r="CY71" i="3"/>
  <c r="CZ71" i="3"/>
  <c r="DB71" i="3" s="1"/>
  <c r="DA71" i="3"/>
  <c r="DC71" i="3"/>
  <c r="DG71" i="3"/>
  <c r="DI71" i="3"/>
  <c r="A72" i="3"/>
  <c r="Y72" i="3"/>
  <c r="CX72" i="3"/>
  <c r="DG72" i="3" s="1"/>
  <c r="CY72" i="3"/>
  <c r="CZ72" i="3"/>
  <c r="DB72" i="3" s="1"/>
  <c r="DA72" i="3"/>
  <c r="DC72" i="3"/>
  <c r="DF72" i="3"/>
  <c r="DJ72" i="3" s="1"/>
  <c r="DH72" i="3"/>
  <c r="DI72" i="3"/>
  <c r="A73" i="3"/>
  <c r="Y73" i="3"/>
  <c r="CX73" i="3" s="1"/>
  <c r="CU73" i="3"/>
  <c r="CV73" i="3"/>
  <c r="CY73" i="3"/>
  <c r="CZ73" i="3"/>
  <c r="DB73" i="3" s="1"/>
  <c r="DA73" i="3"/>
  <c r="DC73" i="3"/>
  <c r="DF73" i="3"/>
  <c r="DG73" i="3"/>
  <c r="A74" i="3"/>
  <c r="Y74" i="3"/>
  <c r="CX74" i="3"/>
  <c r="DG74" i="3" s="1"/>
  <c r="CY74" i="3"/>
  <c r="CZ74" i="3"/>
  <c r="DB74" i="3" s="1"/>
  <c r="DA74" i="3"/>
  <c r="DC74" i="3"/>
  <c r="DF74" i="3"/>
  <c r="DI74" i="3"/>
  <c r="DJ74" i="3" s="1"/>
  <c r="A75" i="3"/>
  <c r="Y75" i="3"/>
  <c r="CW75" i="3"/>
  <c r="CX75" i="3"/>
  <c r="DF75" i="3" s="1"/>
  <c r="CY75" i="3"/>
  <c r="CZ75" i="3"/>
  <c r="DB75" i="3" s="1"/>
  <c r="DA75" i="3"/>
  <c r="DC75" i="3"/>
  <c r="DI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X78" i="3" s="1"/>
  <c r="CY78" i="3"/>
  <c r="CZ78" i="3"/>
  <c r="DB78" i="3" s="1"/>
  <c r="DA78" i="3"/>
  <c r="DC78" i="3"/>
  <c r="A79" i="3"/>
  <c r="Y79" i="3"/>
  <c r="CX79" i="3"/>
  <c r="DG79" i="3" s="1"/>
  <c r="CY79" i="3"/>
  <c r="CZ79" i="3"/>
  <c r="DB79" i="3" s="1"/>
  <c r="DA79" i="3"/>
  <c r="DC79" i="3"/>
  <c r="DF79" i="3"/>
  <c r="DH79" i="3"/>
  <c r="DI79" i="3"/>
  <c r="DJ79" i="3"/>
  <c r="A80" i="3"/>
  <c r="Y80" i="3"/>
  <c r="CX80" i="3" s="1"/>
  <c r="CY80" i="3"/>
  <c r="CZ80" i="3"/>
  <c r="DA80" i="3"/>
  <c r="DB80" i="3"/>
  <c r="DC80" i="3"/>
  <c r="A81" i="3"/>
  <c r="Y81" i="3"/>
  <c r="CU81" i="3"/>
  <c r="CY81" i="3"/>
  <c r="CZ81" i="3"/>
  <c r="DB81" i="3" s="1"/>
  <c r="DA81" i="3"/>
  <c r="DC81" i="3"/>
  <c r="A82" i="3"/>
  <c r="Y82" i="3"/>
  <c r="CX82" i="3"/>
  <c r="CY82" i="3"/>
  <c r="CZ82" i="3"/>
  <c r="DA82" i="3"/>
  <c r="DB82" i="3"/>
  <c r="DC82" i="3"/>
  <c r="DI82" i="3"/>
  <c r="DJ82" i="3" s="1"/>
  <c r="A83" i="3"/>
  <c r="Y83" i="3"/>
  <c r="CX83" i="3" s="1"/>
  <c r="CW83" i="3"/>
  <c r="CY83" i="3"/>
  <c r="CZ83" i="3"/>
  <c r="DA83" i="3"/>
  <c r="DB83" i="3"/>
  <c r="DC83" i="3"/>
  <c r="DF83" i="3"/>
  <c r="DG83" i="3"/>
  <c r="DJ83" i="3"/>
  <c r="A84" i="3"/>
  <c r="Y84" i="3"/>
  <c r="CW84" i="3" s="1"/>
  <c r="CX84" i="3"/>
  <c r="DF84" i="3" s="1"/>
  <c r="CY84" i="3"/>
  <c r="CZ84" i="3"/>
  <c r="DA84" i="3"/>
  <c r="DB84" i="3"/>
  <c r="DC84" i="3"/>
  <c r="DH84" i="3"/>
  <c r="A85" i="3"/>
  <c r="Y85" i="3"/>
  <c r="CW85" i="3"/>
  <c r="CX85" i="3"/>
  <c r="CY85" i="3"/>
  <c r="CZ85" i="3"/>
  <c r="DB85" i="3" s="1"/>
  <c r="DA85" i="3"/>
  <c r="DC85" i="3"/>
  <c r="A86" i="3"/>
  <c r="Y86" i="3"/>
  <c r="CX86" i="3"/>
  <c r="DG86" i="3" s="1"/>
  <c r="CY86" i="3"/>
  <c r="CZ86" i="3"/>
  <c r="DA86" i="3"/>
  <c r="DB86" i="3"/>
  <c r="DC86" i="3"/>
  <c r="DF86" i="3"/>
  <c r="DH86" i="3"/>
  <c r="DI86" i="3"/>
  <c r="DJ86" i="3"/>
  <c r="A87" i="3"/>
  <c r="Y87" i="3"/>
  <c r="CX87" i="3"/>
  <c r="CY87" i="3"/>
  <c r="CZ87" i="3"/>
  <c r="DA87" i="3"/>
  <c r="DB87" i="3"/>
  <c r="DC87" i="3"/>
  <c r="DH87" i="3"/>
  <c r="A88" i="3"/>
  <c r="Y88" i="3"/>
  <c r="CX88" i="3" s="1"/>
  <c r="CY88" i="3"/>
  <c r="CZ88" i="3"/>
  <c r="DA88" i="3"/>
  <c r="DB88" i="3"/>
  <c r="DC88" i="3"/>
  <c r="A89" i="3"/>
  <c r="Y89" i="3"/>
  <c r="CV89" i="3" s="1"/>
  <c r="CU89" i="3"/>
  <c r="CY89" i="3"/>
  <c r="CZ89" i="3"/>
  <c r="DA89" i="3"/>
  <c r="DB89" i="3"/>
  <c r="DC89" i="3"/>
  <c r="A90" i="3"/>
  <c r="Y90" i="3"/>
  <c r="CX90" i="3" s="1"/>
  <c r="CY90" i="3"/>
  <c r="CZ90" i="3"/>
  <c r="DA90" i="3"/>
  <c r="DB90" i="3"/>
  <c r="DC90" i="3"/>
  <c r="A91" i="3"/>
  <c r="Y91" i="3"/>
  <c r="CW91" i="3"/>
  <c r="CX91" i="3"/>
  <c r="CY91" i="3"/>
  <c r="CZ91" i="3"/>
  <c r="DB91" i="3" s="1"/>
  <c r="DA91" i="3"/>
  <c r="DC91" i="3"/>
  <c r="A92" i="3"/>
  <c r="Y92" i="3"/>
  <c r="CW92" i="3"/>
  <c r="CX92" i="3"/>
  <c r="CY92" i="3"/>
  <c r="CZ92" i="3"/>
  <c r="DB92" i="3" s="1"/>
  <c r="DA92" i="3"/>
  <c r="DC92" i="3"/>
  <c r="A93" i="3"/>
  <c r="Y93" i="3"/>
  <c r="CX93" i="3" s="1"/>
  <c r="CY93" i="3"/>
  <c r="CZ93" i="3"/>
  <c r="DA93" i="3"/>
  <c r="DB93" i="3"/>
  <c r="DC93" i="3"/>
  <c r="A94" i="3"/>
  <c r="Y94" i="3"/>
  <c r="CX94" i="3"/>
  <c r="DG94" i="3" s="1"/>
  <c r="CY94" i="3"/>
  <c r="CZ94" i="3"/>
  <c r="DB94" i="3" s="1"/>
  <c r="DA94" i="3"/>
  <c r="DC94" i="3"/>
  <c r="DF94" i="3"/>
  <c r="DJ94" i="3" s="1"/>
  <c r="DI94" i="3"/>
  <c r="A95" i="3"/>
  <c r="Y95" i="3"/>
  <c r="CX95" i="3"/>
  <c r="CY95" i="3"/>
  <c r="CZ95" i="3"/>
  <c r="DA95" i="3"/>
  <c r="DB95" i="3"/>
  <c r="DC95" i="3"/>
  <c r="DH95" i="3"/>
  <c r="A96" i="3"/>
  <c r="Y96" i="3"/>
  <c r="CX96" i="3" s="1"/>
  <c r="CY96" i="3"/>
  <c r="CZ96" i="3"/>
  <c r="DA96" i="3"/>
  <c r="DB96" i="3"/>
  <c r="DC96" i="3"/>
  <c r="DF96" i="3"/>
  <c r="DJ96" i="3" s="1"/>
  <c r="A97" i="3"/>
  <c r="Y97" i="3"/>
  <c r="CX97" i="3" s="1"/>
  <c r="CY97" i="3"/>
  <c r="CZ97" i="3"/>
  <c r="DB97" i="3" s="1"/>
  <c r="DA97" i="3"/>
  <c r="DC97" i="3"/>
  <c r="DG97" i="3"/>
  <c r="A98" i="3"/>
  <c r="Y98" i="3"/>
  <c r="CX98" i="3"/>
  <c r="DF98" i="3" s="1"/>
  <c r="DJ98" i="3" s="1"/>
  <c r="CY98" i="3"/>
  <c r="CZ98" i="3"/>
  <c r="DB98" i="3" s="1"/>
  <c r="DA98" i="3"/>
  <c r="DC98" i="3"/>
  <c r="DH98" i="3"/>
  <c r="A99" i="3"/>
  <c r="Y99" i="3"/>
  <c r="CX99" i="3"/>
  <c r="CY99" i="3"/>
  <c r="CZ99" i="3"/>
  <c r="DA99" i="3"/>
  <c r="DB99" i="3"/>
  <c r="DC99" i="3"/>
  <c r="DH99" i="3"/>
  <c r="A100" i="3"/>
  <c r="Y100" i="3"/>
  <c r="CX100" i="3"/>
  <c r="DH100" i="3" s="1"/>
  <c r="CY100" i="3"/>
  <c r="CZ100" i="3"/>
  <c r="DB100" i="3" s="1"/>
  <c r="DA100" i="3"/>
  <c r="DC100" i="3"/>
  <c r="A101" i="3"/>
  <c r="Y101" i="3"/>
  <c r="CX101" i="3" s="1"/>
  <c r="CY101" i="3"/>
  <c r="CZ101" i="3"/>
  <c r="DB101" i="3" s="1"/>
  <c r="DA101" i="3"/>
  <c r="DC101" i="3"/>
  <c r="DF101" i="3"/>
  <c r="DJ101" i="3" s="1"/>
  <c r="A102" i="3"/>
  <c r="Y102" i="3"/>
  <c r="CU102" i="3"/>
  <c r="CV102" i="3"/>
  <c r="CX102" i="3"/>
  <c r="DI102" i="3" s="1"/>
  <c r="DJ102" i="3" s="1"/>
  <c r="CY102" i="3"/>
  <c r="CZ102" i="3"/>
  <c r="DA102" i="3"/>
  <c r="DB102" i="3"/>
  <c r="DC102" i="3"/>
  <c r="DF102" i="3"/>
  <c r="DG102" i="3"/>
  <c r="DH102" i="3"/>
  <c r="A103" i="3"/>
  <c r="Y103" i="3"/>
  <c r="CX103" i="3" s="1"/>
  <c r="CY103" i="3"/>
  <c r="CZ103" i="3"/>
  <c r="DB103" i="3" s="1"/>
  <c r="DA103" i="3"/>
  <c r="DC103" i="3"/>
  <c r="A104" i="3"/>
  <c r="Y104" i="3"/>
  <c r="CW104" i="3"/>
  <c r="CX104" i="3"/>
  <c r="DF104" i="3" s="1"/>
  <c r="CY104" i="3"/>
  <c r="CZ104" i="3"/>
  <c r="DA104" i="3"/>
  <c r="DB104" i="3"/>
  <c r="DC104" i="3"/>
  <c r="DG104" i="3"/>
  <c r="DJ104" i="3" s="1"/>
  <c r="DH104" i="3"/>
  <c r="DI104" i="3"/>
  <c r="A105" i="3"/>
  <c r="Y105" i="3"/>
  <c r="CY105" i="3"/>
  <c r="CZ105" i="3"/>
  <c r="DB105" i="3" s="1"/>
  <c r="DA105" i="3"/>
  <c r="DC105" i="3"/>
  <c r="A106" i="3"/>
  <c r="Y106" i="3"/>
  <c r="CX106" i="3"/>
  <c r="DG106" i="3" s="1"/>
  <c r="CY106" i="3"/>
  <c r="CZ106" i="3"/>
  <c r="DA106" i="3"/>
  <c r="DB106" i="3"/>
  <c r="DC106" i="3"/>
  <c r="DF106" i="3"/>
  <c r="DJ106" i="3" s="1"/>
  <c r="DH106" i="3"/>
  <c r="DI106" i="3"/>
  <c r="A107" i="3"/>
  <c r="Y107" i="3"/>
  <c r="CX107" i="3" s="1"/>
  <c r="CY107" i="3"/>
  <c r="CZ107" i="3"/>
  <c r="DA107" i="3"/>
  <c r="DB107" i="3"/>
  <c r="DC107" i="3"/>
  <c r="DI107" i="3"/>
  <c r="A108" i="3"/>
  <c r="Y108" i="3"/>
  <c r="CX108" i="3" s="1"/>
  <c r="CY108" i="3"/>
  <c r="CZ108" i="3"/>
  <c r="DA108" i="3"/>
  <c r="DB108" i="3"/>
  <c r="DC108" i="3"/>
  <c r="A109" i="3"/>
  <c r="Y109" i="3"/>
  <c r="CX109" i="3" s="1"/>
  <c r="CY109" i="3"/>
  <c r="CZ109" i="3"/>
  <c r="DB109" i="3" s="1"/>
  <c r="DA109" i="3"/>
  <c r="DC109" i="3"/>
  <c r="DI109" i="3"/>
  <c r="A110" i="3"/>
  <c r="Y110" i="3"/>
  <c r="CX110" i="3"/>
  <c r="DH110" i="3" s="1"/>
  <c r="CY110" i="3"/>
  <c r="CZ110" i="3"/>
  <c r="DA110" i="3"/>
  <c r="DB110" i="3"/>
  <c r="DC110" i="3"/>
  <c r="A111" i="3"/>
  <c r="Y111" i="3"/>
  <c r="CX111" i="3"/>
  <c r="CY111" i="3"/>
  <c r="CZ111" i="3"/>
  <c r="DA111" i="3"/>
  <c r="DB111" i="3"/>
  <c r="DC111" i="3"/>
  <c r="DG111" i="3"/>
  <c r="A112" i="3"/>
  <c r="Y112" i="3"/>
  <c r="CX112" i="3"/>
  <c r="CY112" i="3"/>
  <c r="CZ112" i="3"/>
  <c r="DB112" i="3" s="1"/>
  <c r="DA112" i="3"/>
  <c r="DC112" i="3"/>
  <c r="A113" i="3"/>
  <c r="Y113" i="3"/>
  <c r="CX113" i="3" s="1"/>
  <c r="CY113" i="3"/>
  <c r="CZ113" i="3"/>
  <c r="DB113" i="3" s="1"/>
  <c r="DA113" i="3"/>
  <c r="DC113" i="3"/>
  <c r="A114" i="3"/>
  <c r="Y114" i="3"/>
  <c r="CX114" i="3"/>
  <c r="DG114" i="3" s="1"/>
  <c r="CY114" i="3"/>
  <c r="CZ114" i="3"/>
  <c r="DA114" i="3"/>
  <c r="DB114" i="3"/>
  <c r="DC114" i="3"/>
  <c r="DF114" i="3"/>
  <c r="DJ114" i="3" s="1"/>
  <c r="DH114" i="3"/>
  <c r="DI114" i="3"/>
  <c r="A115" i="3"/>
  <c r="Y115" i="3"/>
  <c r="CX115" i="3" s="1"/>
  <c r="DG115" i="3" s="1"/>
  <c r="CU115" i="3"/>
  <c r="CY115" i="3"/>
  <c r="CZ115" i="3"/>
  <c r="DB115" i="3" s="1"/>
  <c r="DA115" i="3"/>
  <c r="DC115" i="3"/>
  <c r="DI115" i="3"/>
  <c r="DJ115" i="3" s="1"/>
  <c r="A116" i="3"/>
  <c r="Y116" i="3"/>
  <c r="CX116" i="3"/>
  <c r="CY116" i="3"/>
  <c r="CZ116" i="3"/>
  <c r="DA116" i="3"/>
  <c r="DB116" i="3"/>
  <c r="DC116" i="3"/>
  <c r="A117" i="3"/>
  <c r="Y117" i="3"/>
  <c r="CX117" i="3" s="1"/>
  <c r="CY117" i="3"/>
  <c r="CZ117" i="3"/>
  <c r="DB117" i="3" s="1"/>
  <c r="DA117" i="3"/>
  <c r="DC117" i="3"/>
  <c r="DF117" i="3"/>
  <c r="DG117" i="3"/>
  <c r="DJ117" i="3" s="1"/>
  <c r="A118" i="3"/>
  <c r="Y118" i="3"/>
  <c r="CW118" i="3" s="1"/>
  <c r="CY118" i="3"/>
  <c r="CZ118" i="3"/>
  <c r="DA118" i="3"/>
  <c r="DB118" i="3"/>
  <c r="DC118" i="3"/>
  <c r="A119" i="3"/>
  <c r="Y119" i="3"/>
  <c r="CX119" i="3" s="1"/>
  <c r="CY119" i="3"/>
  <c r="CZ119" i="3"/>
  <c r="DA119" i="3"/>
  <c r="DB119" i="3"/>
  <c r="DC119" i="3"/>
  <c r="DI119" i="3"/>
  <c r="A120" i="3"/>
  <c r="Y120" i="3"/>
  <c r="CX120" i="3" s="1"/>
  <c r="CY120" i="3"/>
  <c r="CZ120" i="3"/>
  <c r="DA120" i="3"/>
  <c r="DB120" i="3"/>
  <c r="DC120" i="3"/>
  <c r="A121" i="3"/>
  <c r="Y121" i="3"/>
  <c r="CX121" i="3" s="1"/>
  <c r="CY121" i="3"/>
  <c r="CZ121" i="3"/>
  <c r="DB121" i="3" s="1"/>
  <c r="DA121" i="3"/>
  <c r="DC121" i="3"/>
  <c r="DI121" i="3"/>
  <c r="A122" i="3"/>
  <c r="Y122" i="3"/>
  <c r="CX122" i="3"/>
  <c r="DH122" i="3" s="1"/>
  <c r="CY122" i="3"/>
  <c r="CZ122" i="3"/>
  <c r="DA122" i="3"/>
  <c r="DB122" i="3"/>
  <c r="DC122" i="3"/>
  <c r="A123" i="3"/>
  <c r="Y123" i="3"/>
  <c r="CX123" i="3"/>
  <c r="CY123" i="3"/>
  <c r="CZ123" i="3"/>
  <c r="DA123" i="3"/>
  <c r="DB123" i="3"/>
  <c r="DC123" i="3"/>
  <c r="DG123" i="3"/>
  <c r="A124" i="3"/>
  <c r="Y124" i="3"/>
  <c r="CX124" i="3"/>
  <c r="DI124" i="3" s="1"/>
  <c r="CY124" i="3"/>
  <c r="CZ124" i="3"/>
  <c r="DB124" i="3" s="1"/>
  <c r="DA124" i="3"/>
  <c r="DC124" i="3"/>
  <c r="A125" i="3"/>
  <c r="Y125" i="3"/>
  <c r="CX125" i="3" s="1"/>
  <c r="CY125" i="3"/>
  <c r="CZ125" i="3"/>
  <c r="DB125" i="3" s="1"/>
  <c r="DA125" i="3"/>
  <c r="DC125" i="3"/>
  <c r="DI125" i="3"/>
  <c r="A126" i="3"/>
  <c r="Y126" i="3"/>
  <c r="CX126" i="3"/>
  <c r="DG126" i="3" s="1"/>
  <c r="CY126" i="3"/>
  <c r="CZ126" i="3"/>
  <c r="DA126" i="3"/>
  <c r="DB126" i="3"/>
  <c r="DC126" i="3"/>
  <c r="DI126" i="3"/>
  <c r="A127" i="3"/>
  <c r="Y127" i="3"/>
  <c r="CX127" i="3" s="1"/>
  <c r="CY127" i="3"/>
  <c r="CZ127" i="3"/>
  <c r="DA127" i="3"/>
  <c r="DB127" i="3"/>
  <c r="DC127" i="3"/>
  <c r="A128" i="3"/>
  <c r="Y128" i="3"/>
  <c r="CV128" i="3" s="1"/>
  <c r="CU128" i="3"/>
  <c r="CY128" i="3"/>
  <c r="CZ128" i="3"/>
  <c r="DA128" i="3"/>
  <c r="DB128" i="3"/>
  <c r="DC128" i="3"/>
  <c r="A129" i="3"/>
  <c r="Y129" i="3"/>
  <c r="CX129" i="3" s="1"/>
  <c r="CY129" i="3"/>
  <c r="CZ129" i="3"/>
  <c r="DA129" i="3"/>
  <c r="DB129" i="3"/>
  <c r="DC129" i="3"/>
  <c r="A130" i="3"/>
  <c r="Y130" i="3"/>
  <c r="CX130" i="3" s="1"/>
  <c r="DH130" i="3" s="1"/>
  <c r="CY130" i="3"/>
  <c r="CZ130" i="3"/>
  <c r="DB130" i="3" s="1"/>
  <c r="DA130" i="3"/>
  <c r="DC130" i="3"/>
  <c r="DG130" i="3"/>
  <c r="DJ130" i="3" s="1"/>
  <c r="DI130" i="3"/>
  <c r="A131" i="3"/>
  <c r="Y131" i="3"/>
  <c r="CW131" i="3"/>
  <c r="CX131" i="3"/>
  <c r="DF131" i="3" s="1"/>
  <c r="CY131" i="3"/>
  <c r="CZ131" i="3"/>
  <c r="DA131" i="3"/>
  <c r="DB131" i="3"/>
  <c r="DC131" i="3"/>
  <c r="DG131" i="3"/>
  <c r="DJ131" i="3" s="1"/>
  <c r="DI131" i="3"/>
  <c r="A132" i="3"/>
  <c r="Y132" i="3"/>
  <c r="CW132" i="3" s="1"/>
  <c r="CY132" i="3"/>
  <c r="CZ132" i="3"/>
  <c r="DB132" i="3" s="1"/>
  <c r="DA132" i="3"/>
  <c r="DC132" i="3"/>
  <c r="A133" i="3"/>
  <c r="Y133" i="3"/>
  <c r="CX133" i="3" s="1"/>
  <c r="CY133" i="3"/>
  <c r="CZ133" i="3"/>
  <c r="DB133" i="3" s="1"/>
  <c r="DA133" i="3"/>
  <c r="DC133" i="3"/>
  <c r="A134" i="3"/>
  <c r="Y134" i="3"/>
  <c r="CX134" i="3"/>
  <c r="DI134" i="3" s="1"/>
  <c r="CY134" i="3"/>
  <c r="CZ134" i="3"/>
  <c r="DA134" i="3"/>
  <c r="DB134" i="3"/>
  <c r="DC134" i="3"/>
  <c r="DH134" i="3"/>
  <c r="A135" i="3"/>
  <c r="Y135" i="3"/>
  <c r="CV135" i="3" s="1"/>
  <c r="CU135" i="3"/>
  <c r="CY135" i="3"/>
  <c r="CZ135" i="3"/>
  <c r="DA135" i="3"/>
  <c r="DB135" i="3"/>
  <c r="DC135" i="3"/>
  <c r="A136" i="3"/>
  <c r="Y136" i="3"/>
  <c r="CX136" i="3"/>
  <c r="DF136" i="3" s="1"/>
  <c r="CY136" i="3"/>
  <c r="CZ136" i="3"/>
  <c r="DA136" i="3"/>
  <c r="DB136" i="3"/>
  <c r="DC136" i="3"/>
  <c r="DH136" i="3"/>
  <c r="A137" i="3"/>
  <c r="Y137" i="3"/>
  <c r="CW137" i="3" s="1"/>
  <c r="CY137" i="3"/>
  <c r="CZ137" i="3"/>
  <c r="DB137" i="3" s="1"/>
  <c r="DA137" i="3"/>
  <c r="DC137" i="3"/>
  <c r="A138" i="3"/>
  <c r="Y138" i="3"/>
  <c r="CW138" i="3"/>
  <c r="CX138" i="3"/>
  <c r="DI138" i="3" s="1"/>
  <c r="CY138" i="3"/>
  <c r="CZ138" i="3"/>
  <c r="DA138" i="3"/>
  <c r="DB138" i="3"/>
  <c r="DC138" i="3"/>
  <c r="DH138" i="3"/>
  <c r="A139" i="3"/>
  <c r="Y139" i="3"/>
  <c r="CW139" i="3" s="1"/>
  <c r="CY139" i="3"/>
  <c r="CZ139" i="3"/>
  <c r="DB139" i="3" s="1"/>
  <c r="DA139" i="3"/>
  <c r="DC139" i="3"/>
  <c r="A140" i="3"/>
  <c r="Y140" i="3"/>
  <c r="CW140" i="3" s="1"/>
  <c r="CX140" i="3"/>
  <c r="DF140" i="3" s="1"/>
  <c r="CY140" i="3"/>
  <c r="CZ140" i="3"/>
  <c r="DA140" i="3"/>
  <c r="DB140" i="3"/>
  <c r="DC140" i="3"/>
  <c r="DH140" i="3"/>
  <c r="A141" i="3"/>
  <c r="Y141" i="3"/>
  <c r="CX141" i="3" s="1"/>
  <c r="CY141" i="3"/>
  <c r="CZ141" i="3"/>
  <c r="DA141" i="3"/>
  <c r="DB141" i="3"/>
  <c r="DC141" i="3"/>
  <c r="A142" i="3"/>
  <c r="Y142" i="3"/>
  <c r="CX142" i="3" s="1"/>
  <c r="CY142" i="3"/>
  <c r="CZ142" i="3"/>
  <c r="DB142" i="3" s="1"/>
  <c r="DA142" i="3"/>
  <c r="DC142" i="3"/>
  <c r="A143" i="3"/>
  <c r="Y143" i="3"/>
  <c r="CX143" i="3" s="1"/>
  <c r="CY143" i="3"/>
  <c r="CZ143" i="3"/>
  <c r="DB143" i="3" s="1"/>
  <c r="DA143" i="3"/>
  <c r="DC143" i="3"/>
  <c r="A144" i="3"/>
  <c r="Y144" i="3"/>
  <c r="CX144" i="3"/>
  <c r="DI144" i="3" s="1"/>
  <c r="CY144" i="3"/>
  <c r="CZ144" i="3"/>
  <c r="DA144" i="3"/>
  <c r="DB144" i="3"/>
  <c r="DC144" i="3"/>
  <c r="DH144" i="3"/>
  <c r="A145" i="3"/>
  <c r="Y145" i="3"/>
  <c r="CX145" i="3" s="1"/>
  <c r="CY145" i="3"/>
  <c r="CZ145" i="3"/>
  <c r="DB145" i="3" s="1"/>
  <c r="DA145" i="3"/>
  <c r="DC145" i="3"/>
  <c r="A146" i="3"/>
  <c r="Y146" i="3"/>
  <c r="CU146" i="3"/>
  <c r="CV146" i="3"/>
  <c r="CX146" i="3"/>
  <c r="DF146" i="3" s="1"/>
  <c r="CY146" i="3"/>
  <c r="CZ146" i="3"/>
  <c r="DA146" i="3"/>
  <c r="DB146" i="3"/>
  <c r="DC146" i="3"/>
  <c r="DH146" i="3"/>
  <c r="A147" i="3"/>
  <c r="Y147" i="3"/>
  <c r="CX147" i="3" s="1"/>
  <c r="CY147" i="3"/>
  <c r="CZ147" i="3"/>
  <c r="DA147" i="3"/>
  <c r="DB147" i="3"/>
  <c r="DC147" i="3"/>
  <c r="A148" i="3"/>
  <c r="Y148" i="3"/>
  <c r="CW148" i="3" s="1"/>
  <c r="CY148" i="3"/>
  <c r="CZ148" i="3"/>
  <c r="DA148" i="3"/>
  <c r="DB148" i="3"/>
  <c r="DC148" i="3"/>
  <c r="A149" i="3"/>
  <c r="Y149" i="3"/>
  <c r="CW149" i="3"/>
  <c r="CX149" i="3"/>
  <c r="DF149" i="3" s="1"/>
  <c r="CY149" i="3"/>
  <c r="CZ149" i="3"/>
  <c r="DB149" i="3" s="1"/>
  <c r="DA149" i="3"/>
  <c r="DC149" i="3"/>
  <c r="DG149" i="3"/>
  <c r="DJ149" i="3" s="1"/>
  <c r="DH149" i="3"/>
  <c r="A150" i="3"/>
  <c r="Y150" i="3"/>
  <c r="CW150" i="3"/>
  <c r="CX150" i="3"/>
  <c r="DF150" i="3" s="1"/>
  <c r="CY150" i="3"/>
  <c r="CZ150" i="3"/>
  <c r="DB150" i="3" s="1"/>
  <c r="DA150" i="3"/>
  <c r="DC150" i="3"/>
  <c r="DG150" i="3"/>
  <c r="DH150" i="3"/>
  <c r="DI150" i="3"/>
  <c r="DJ150" i="3"/>
  <c r="A151" i="3"/>
  <c r="Y151" i="3"/>
  <c r="CX151" i="3"/>
  <c r="DI151" i="3" s="1"/>
  <c r="CY151" i="3"/>
  <c r="CZ151" i="3"/>
  <c r="DA151" i="3"/>
  <c r="DB151" i="3"/>
  <c r="DC151" i="3"/>
  <c r="DH151" i="3"/>
  <c r="A152" i="3"/>
  <c r="Y152" i="3"/>
  <c r="CX152" i="3" s="1"/>
  <c r="CY152" i="3"/>
  <c r="CZ152" i="3"/>
  <c r="DB152" i="3" s="1"/>
  <c r="DA152" i="3"/>
  <c r="DC152" i="3"/>
  <c r="A153" i="3"/>
  <c r="Y153" i="3"/>
  <c r="CX153" i="3"/>
  <c r="DG153" i="3" s="1"/>
  <c r="CY153" i="3"/>
  <c r="CZ153" i="3"/>
  <c r="DB153" i="3" s="1"/>
  <c r="DA153" i="3"/>
  <c r="DC153" i="3"/>
  <c r="DF153" i="3"/>
  <c r="DJ153" i="3" s="1"/>
  <c r="DH153" i="3"/>
  <c r="A154" i="3"/>
  <c r="Y154" i="3"/>
  <c r="CX154" i="3" s="1"/>
  <c r="CU154" i="3"/>
  <c r="CV154" i="3"/>
  <c r="CY154" i="3"/>
  <c r="CZ154" i="3"/>
  <c r="DA154" i="3"/>
  <c r="DB154" i="3"/>
  <c r="DC154" i="3"/>
  <c r="A155" i="3"/>
  <c r="Y155" i="3"/>
  <c r="CX155" i="3" s="1"/>
  <c r="CY155" i="3"/>
  <c r="CZ155" i="3"/>
  <c r="DB155" i="3" s="1"/>
  <c r="DA155" i="3"/>
  <c r="DC155" i="3"/>
  <c r="A156" i="3"/>
  <c r="Y156" i="3"/>
  <c r="CW156" i="3" s="1"/>
  <c r="CX156" i="3"/>
  <c r="DF156" i="3" s="1"/>
  <c r="CY156" i="3"/>
  <c r="CZ156" i="3"/>
  <c r="DA156" i="3"/>
  <c r="DB156" i="3"/>
  <c r="DC156" i="3"/>
  <c r="DH156" i="3"/>
  <c r="A157" i="3"/>
  <c r="Y157" i="3"/>
  <c r="CW157" i="3" s="1"/>
  <c r="CY157" i="3"/>
  <c r="CZ157" i="3"/>
  <c r="DB157" i="3" s="1"/>
  <c r="DA157" i="3"/>
  <c r="DC157" i="3"/>
  <c r="A158" i="3"/>
  <c r="Y158" i="3"/>
  <c r="CW158" i="3"/>
  <c r="CX158" i="3"/>
  <c r="DI158" i="3" s="1"/>
  <c r="CY158" i="3"/>
  <c r="CZ158" i="3"/>
  <c r="DA158" i="3"/>
  <c r="DB158" i="3"/>
  <c r="DC158" i="3"/>
  <c r="DH158" i="3"/>
  <c r="A159" i="3"/>
  <c r="Y159" i="3"/>
  <c r="CX159" i="3" s="1"/>
  <c r="CY159" i="3"/>
  <c r="CZ159" i="3"/>
  <c r="DB159" i="3" s="1"/>
  <c r="DA159" i="3"/>
  <c r="DC159" i="3"/>
  <c r="A160" i="3"/>
  <c r="Y160" i="3"/>
  <c r="CX160" i="3"/>
  <c r="DG160" i="3" s="1"/>
  <c r="CY160" i="3"/>
  <c r="CZ160" i="3"/>
  <c r="DB160" i="3" s="1"/>
  <c r="DA160" i="3"/>
  <c r="DC160" i="3"/>
  <c r="DF160" i="3"/>
  <c r="DJ160" i="3" s="1"/>
  <c r="DH160" i="3"/>
  <c r="A161" i="3"/>
  <c r="Y161" i="3"/>
  <c r="CX161" i="3"/>
  <c r="DG161" i="3" s="1"/>
  <c r="CY161" i="3"/>
  <c r="CZ161" i="3"/>
  <c r="DA161" i="3"/>
  <c r="DB161" i="3"/>
  <c r="DC161" i="3"/>
  <c r="DF161" i="3"/>
  <c r="DJ161" i="3" s="1"/>
  <c r="DH161" i="3"/>
  <c r="DI161" i="3"/>
  <c r="A162" i="3"/>
  <c r="Y162" i="3"/>
  <c r="CX162" i="3"/>
  <c r="DF162" i="3" s="1"/>
  <c r="DJ162" i="3" s="1"/>
  <c r="CY162" i="3"/>
  <c r="CZ162" i="3"/>
  <c r="DA162" i="3"/>
  <c r="DB162" i="3"/>
  <c r="DC162" i="3"/>
  <c r="DH162" i="3"/>
  <c r="A163" i="3"/>
  <c r="Y163" i="3"/>
  <c r="CV163" i="3" s="1"/>
  <c r="CU163" i="3"/>
  <c r="CY163" i="3"/>
  <c r="CZ163" i="3"/>
  <c r="DB163" i="3" s="1"/>
  <c r="DA163" i="3"/>
  <c r="DC163" i="3"/>
  <c r="A164" i="3"/>
  <c r="Y164" i="3"/>
  <c r="CX164" i="3"/>
  <c r="DI164" i="3" s="1"/>
  <c r="DJ164" i="3" s="1"/>
  <c r="CY164" i="3"/>
  <c r="CZ164" i="3"/>
  <c r="DA164" i="3"/>
  <c r="DB164" i="3"/>
  <c r="DC164" i="3"/>
  <c r="DH164" i="3"/>
  <c r="A165" i="3"/>
  <c r="Y165" i="3"/>
  <c r="CW165" i="3" s="1"/>
  <c r="CY165" i="3"/>
  <c r="CZ165" i="3"/>
  <c r="DB165" i="3" s="1"/>
  <c r="DA165" i="3"/>
  <c r="DC165" i="3"/>
  <c r="A166" i="3"/>
  <c r="Y166" i="3"/>
  <c r="CW166" i="3" s="1"/>
  <c r="CX166" i="3"/>
  <c r="DF166" i="3" s="1"/>
  <c r="CY166" i="3"/>
  <c r="CZ166" i="3"/>
  <c r="DA166" i="3"/>
  <c r="DB166" i="3"/>
  <c r="DC166" i="3"/>
  <c r="DH166" i="3"/>
  <c r="A167" i="3"/>
  <c r="Y167" i="3"/>
  <c r="CX167" i="3" s="1"/>
  <c r="CY167" i="3"/>
  <c r="CZ167" i="3"/>
  <c r="DA167" i="3"/>
  <c r="DB167" i="3"/>
  <c r="DC167" i="3"/>
  <c r="A168" i="3"/>
  <c r="Y168" i="3"/>
  <c r="CX168" i="3" s="1"/>
  <c r="CY168" i="3"/>
  <c r="CZ168" i="3"/>
  <c r="DB168" i="3" s="1"/>
  <c r="DA168" i="3"/>
  <c r="DC168" i="3"/>
  <c r="A169" i="3"/>
  <c r="Y169" i="3"/>
  <c r="CX169" i="3" s="1"/>
  <c r="CY169" i="3"/>
  <c r="CZ169" i="3"/>
  <c r="DB169" i="3" s="1"/>
  <c r="DA169" i="3"/>
  <c r="DC169" i="3"/>
  <c r="A170" i="3"/>
  <c r="Y170" i="3"/>
  <c r="CX170" i="3"/>
  <c r="DI170" i="3" s="1"/>
  <c r="CY170" i="3"/>
  <c r="CZ170" i="3"/>
  <c r="DA170" i="3"/>
  <c r="DB170" i="3"/>
  <c r="DC170" i="3"/>
  <c r="DH170" i="3"/>
  <c r="A171" i="3"/>
  <c r="Y171" i="3"/>
  <c r="CX171" i="3" s="1"/>
  <c r="CY171" i="3"/>
  <c r="CZ171" i="3"/>
  <c r="DB171" i="3" s="1"/>
  <c r="DA171" i="3"/>
  <c r="DC171" i="3"/>
  <c r="A172" i="3"/>
  <c r="Y172" i="3"/>
  <c r="CX172" i="3"/>
  <c r="DG172" i="3" s="1"/>
  <c r="CY172" i="3"/>
  <c r="CZ172" i="3"/>
  <c r="DB172" i="3" s="1"/>
  <c r="DA172" i="3"/>
  <c r="DC172" i="3"/>
  <c r="DF172" i="3"/>
  <c r="DJ172" i="3" s="1"/>
  <c r="DH172" i="3"/>
  <c r="A173" i="3"/>
  <c r="Y173" i="3"/>
  <c r="CX173" i="3"/>
  <c r="DG173" i="3" s="1"/>
  <c r="CY173" i="3"/>
  <c r="CZ173" i="3"/>
  <c r="DA173" i="3"/>
  <c r="DB173" i="3"/>
  <c r="DC173" i="3"/>
  <c r="DF173" i="3"/>
  <c r="DJ173" i="3" s="1"/>
  <c r="DH173" i="3"/>
  <c r="DI173" i="3"/>
  <c r="A174" i="3"/>
  <c r="Y174" i="3"/>
  <c r="CX174" i="3" s="1"/>
  <c r="CU174" i="3"/>
  <c r="CV174" i="3"/>
  <c r="CY174" i="3"/>
  <c r="CZ174" i="3"/>
  <c r="DB174" i="3" s="1"/>
  <c r="DA174" i="3"/>
  <c r="DC174" i="3"/>
  <c r="A175" i="3"/>
  <c r="Y175" i="3"/>
  <c r="CX175" i="3"/>
  <c r="DF175" i="3" s="1"/>
  <c r="CY175" i="3"/>
  <c r="CZ175" i="3"/>
  <c r="DB175" i="3" s="1"/>
  <c r="DA175" i="3"/>
  <c r="DC175" i="3"/>
  <c r="DH175" i="3"/>
  <c r="DI175" i="3"/>
  <c r="DJ175" i="3" s="1"/>
  <c r="A176" i="3"/>
  <c r="Y176" i="3"/>
  <c r="CX176" i="3" s="1"/>
  <c r="DG176" i="3" s="1"/>
  <c r="DJ176" i="3" s="1"/>
  <c r="CW176" i="3"/>
  <c r="CY176" i="3"/>
  <c r="CZ176" i="3"/>
  <c r="DA176" i="3"/>
  <c r="DB176" i="3"/>
  <c r="DC176" i="3"/>
  <c r="A177" i="3"/>
  <c r="Y177" i="3"/>
  <c r="CX177" i="3" s="1"/>
  <c r="CY177" i="3"/>
  <c r="CZ177" i="3"/>
  <c r="DB177" i="3" s="1"/>
  <c r="DA177" i="3"/>
  <c r="DC177" i="3"/>
  <c r="A178" i="3"/>
  <c r="Y178" i="3"/>
  <c r="CX178" i="3"/>
  <c r="DF178" i="3" s="1"/>
  <c r="DJ178" i="3" s="1"/>
  <c r="CY178" i="3"/>
  <c r="CZ178" i="3"/>
  <c r="DB178" i="3" s="1"/>
  <c r="DA178" i="3"/>
  <c r="DC178" i="3"/>
  <c r="DH178" i="3"/>
  <c r="DI178" i="3"/>
  <c r="A179" i="3"/>
  <c r="Y179" i="3"/>
  <c r="CX179" i="3"/>
  <c r="CY179" i="3"/>
  <c r="CZ179" i="3"/>
  <c r="DA179" i="3"/>
  <c r="DB179" i="3"/>
  <c r="DC179" i="3"/>
  <c r="DH179" i="3"/>
  <c r="A180" i="3"/>
  <c r="Y180" i="3"/>
  <c r="CX180" i="3" s="1"/>
  <c r="DG180" i="3" s="1"/>
  <c r="CY180" i="3"/>
  <c r="CZ180" i="3"/>
  <c r="DB180" i="3" s="1"/>
  <c r="DA180" i="3"/>
  <c r="DC180" i="3"/>
  <c r="A181" i="3"/>
  <c r="Y181" i="3"/>
  <c r="CU181" i="3"/>
  <c r="CV181" i="3"/>
  <c r="CX181" i="3"/>
  <c r="CY181" i="3"/>
  <c r="CZ181" i="3"/>
  <c r="DA181" i="3"/>
  <c r="DB181" i="3"/>
  <c r="DC181" i="3"/>
  <c r="A182" i="3"/>
  <c r="Y182" i="3"/>
  <c r="CX182" i="3" s="1"/>
  <c r="CY182" i="3"/>
  <c r="CZ182" i="3"/>
  <c r="DA182" i="3"/>
  <c r="DB182" i="3"/>
  <c r="DC182" i="3"/>
  <c r="A183" i="3"/>
  <c r="Y183" i="3"/>
  <c r="CW183" i="3" s="1"/>
  <c r="CY183" i="3"/>
  <c r="CZ183" i="3"/>
  <c r="DA183" i="3"/>
  <c r="DB183" i="3"/>
  <c r="DC183" i="3"/>
  <c r="A184" i="3"/>
  <c r="Y184" i="3"/>
  <c r="CW184" i="3"/>
  <c r="CX184" i="3"/>
  <c r="DF184" i="3" s="1"/>
  <c r="CY184" i="3"/>
  <c r="CZ184" i="3"/>
  <c r="DA184" i="3"/>
  <c r="DB184" i="3"/>
  <c r="DC184" i="3"/>
  <c r="DG184" i="3"/>
  <c r="DJ184" i="3" s="1"/>
  <c r="DH184" i="3"/>
  <c r="A185" i="3"/>
  <c r="Y185" i="3"/>
  <c r="CX185" i="3"/>
  <c r="DG185" i="3" s="1"/>
  <c r="CY185" i="3"/>
  <c r="CZ185" i="3"/>
  <c r="DB185" i="3" s="1"/>
  <c r="DA185" i="3"/>
  <c r="DC185" i="3"/>
  <c r="DF185" i="3"/>
  <c r="DH185" i="3"/>
  <c r="DI185" i="3"/>
  <c r="DJ185" i="3"/>
  <c r="A186" i="3"/>
  <c r="Y186" i="3"/>
  <c r="CU186" i="3"/>
  <c r="CV186" i="3"/>
  <c r="CX186" i="3"/>
  <c r="DF186" i="3" s="1"/>
  <c r="CY186" i="3"/>
  <c r="CZ186" i="3"/>
  <c r="DA186" i="3"/>
  <c r="DB186" i="3"/>
  <c r="DC186" i="3"/>
  <c r="DG186" i="3"/>
  <c r="DH186" i="3"/>
  <c r="DI186" i="3"/>
  <c r="DJ186" i="3" s="1"/>
  <c r="A187" i="3"/>
  <c r="Y187" i="3"/>
  <c r="CX187" i="3" s="1"/>
  <c r="CY187" i="3"/>
  <c r="CZ187" i="3"/>
  <c r="DB187" i="3" s="1"/>
  <c r="DA187" i="3"/>
  <c r="DC187" i="3"/>
  <c r="DF187" i="3"/>
  <c r="A188" i="3"/>
  <c r="Y188" i="3"/>
  <c r="CW188" i="3" s="1"/>
  <c r="CX188" i="3"/>
  <c r="DH188" i="3" s="1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X190" i="3"/>
  <c r="DG190" i="3" s="1"/>
  <c r="CY190" i="3"/>
  <c r="CZ190" i="3"/>
  <c r="DB190" i="3" s="1"/>
  <c r="DA190" i="3"/>
  <c r="DC190" i="3"/>
  <c r="DF190" i="3"/>
  <c r="DJ190" i="3" s="1"/>
  <c r="DH190" i="3"/>
  <c r="DI190" i="3"/>
  <c r="A191" i="3"/>
  <c r="Y191" i="3"/>
  <c r="CX191" i="3"/>
  <c r="CY191" i="3"/>
  <c r="CZ191" i="3"/>
  <c r="DA191" i="3"/>
  <c r="DB191" i="3"/>
  <c r="DC191" i="3"/>
  <c r="DH191" i="3"/>
  <c r="DI191" i="3"/>
  <c r="A192" i="3"/>
  <c r="Y192" i="3"/>
  <c r="CX192" i="3" s="1"/>
  <c r="CY192" i="3"/>
  <c r="CZ192" i="3"/>
  <c r="DA192" i="3"/>
  <c r="DB192" i="3"/>
  <c r="DC192" i="3"/>
  <c r="A193" i="3"/>
  <c r="Y193" i="3"/>
  <c r="CX193" i="3" s="1"/>
  <c r="CY193" i="3"/>
  <c r="CZ193" i="3"/>
  <c r="DB193" i="3" s="1"/>
  <c r="DA193" i="3"/>
  <c r="DC193" i="3"/>
  <c r="A194" i="3"/>
  <c r="Y194" i="3"/>
  <c r="CU194" i="3"/>
  <c r="CV194" i="3"/>
  <c r="CX194" i="3"/>
  <c r="DG194" i="3" s="1"/>
  <c r="CY194" i="3"/>
  <c r="CZ194" i="3"/>
  <c r="DA194" i="3"/>
  <c r="DB194" i="3"/>
  <c r="DC194" i="3"/>
  <c r="A195" i="3"/>
  <c r="Y195" i="3"/>
  <c r="CX195" i="3" s="1"/>
  <c r="CY195" i="3"/>
  <c r="CZ195" i="3"/>
  <c r="DB195" i="3" s="1"/>
  <c r="DA195" i="3"/>
  <c r="DC195" i="3"/>
  <c r="DF195" i="3"/>
  <c r="A196" i="3"/>
  <c r="Y196" i="3"/>
  <c r="CW196" i="3"/>
  <c r="CX196" i="3"/>
  <c r="CY196" i="3"/>
  <c r="CZ196" i="3"/>
  <c r="DA196" i="3"/>
  <c r="DB196" i="3"/>
  <c r="DC196" i="3"/>
  <c r="DH196" i="3"/>
  <c r="A197" i="3"/>
  <c r="Y197" i="3"/>
  <c r="CX197" i="3" s="1"/>
  <c r="CW197" i="3"/>
  <c r="CY197" i="3"/>
  <c r="CZ197" i="3"/>
  <c r="DB197" i="3" s="1"/>
  <c r="DA197" i="3"/>
  <c r="DC197" i="3"/>
  <c r="DF197" i="3"/>
  <c r="DG197" i="3"/>
  <c r="DJ197" i="3" s="1"/>
  <c r="A198" i="3"/>
  <c r="Y198" i="3"/>
  <c r="CX198" i="3"/>
  <c r="DF198" i="3" s="1"/>
  <c r="DJ198" i="3" s="1"/>
  <c r="CY198" i="3"/>
  <c r="CZ198" i="3"/>
  <c r="DB198" i="3" s="1"/>
  <c r="DA198" i="3"/>
  <c r="DC198" i="3"/>
  <c r="DH198" i="3"/>
  <c r="DI198" i="3"/>
  <c r="A199" i="3"/>
  <c r="Y199" i="3"/>
  <c r="CX199" i="3"/>
  <c r="DH199" i="3" s="1"/>
  <c r="CY199" i="3"/>
  <c r="CZ199" i="3"/>
  <c r="DA199" i="3"/>
  <c r="DB199" i="3"/>
  <c r="DC199" i="3"/>
  <c r="A200" i="3"/>
  <c r="Y200" i="3"/>
  <c r="CX200" i="3" s="1"/>
  <c r="CY200" i="3"/>
  <c r="CZ200" i="3"/>
  <c r="DA200" i="3"/>
  <c r="DB200" i="3"/>
  <c r="DC200" i="3"/>
  <c r="A201" i="3"/>
  <c r="Y201" i="3"/>
  <c r="CX201" i="3" s="1"/>
  <c r="DH201" i="3" s="1"/>
  <c r="CY201" i="3"/>
  <c r="CZ201" i="3"/>
  <c r="DB201" i="3" s="1"/>
  <c r="DA201" i="3"/>
  <c r="DC201" i="3"/>
  <c r="DG201" i="3"/>
  <c r="DI20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W32" i="1"/>
  <c r="AC32" i="1"/>
  <c r="AB32" i="1" s="1"/>
  <c r="AE32" i="1"/>
  <c r="AD32" i="1" s="1"/>
  <c r="CR32" i="1" s="1"/>
  <c r="Q32" i="1" s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T32" i="1"/>
  <c r="S32" i="1" s="1"/>
  <c r="CX32" i="1"/>
  <c r="GL32" i="1"/>
  <c r="GO32" i="1"/>
  <c r="GP32" i="1"/>
  <c r="GV32" i="1"/>
  <c r="HC32" i="1"/>
  <c r="GX32" i="1" s="1"/>
  <c r="I33" i="1"/>
  <c r="W33" i="1"/>
  <c r="AC33" i="1"/>
  <c r="AB33" i="1" s="1"/>
  <c r="AE33" i="1"/>
  <c r="AD33" i="1" s="1"/>
  <c r="CR33" i="1" s="1"/>
  <c r="Q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S33" i="1"/>
  <c r="R33" i="1" s="1"/>
  <c r="CT33" i="1"/>
  <c r="S33" i="1" s="1"/>
  <c r="CX33" i="1"/>
  <c r="GL33" i="1"/>
  <c r="GO33" i="1"/>
  <c r="GP33" i="1"/>
  <c r="GV33" i="1"/>
  <c r="HC33" i="1" s="1"/>
  <c r="GX33" i="1" s="1"/>
  <c r="I34" i="1"/>
  <c r="V34" i="1"/>
  <c r="W34" i="1"/>
  <c r="AC34" i="1"/>
  <c r="AB34" i="1" s="1"/>
  <c r="AE34" i="1"/>
  <c r="AD34" i="1" s="1"/>
  <c r="CR34" i="1" s="1"/>
  <c r="Q34" i="1" s="1"/>
  <c r="AF34" i="1"/>
  <c r="AG34" i="1"/>
  <c r="CU34" i="1" s="1"/>
  <c r="T34" i="1" s="1"/>
  <c r="AH34" i="1"/>
  <c r="CV34" i="1" s="1"/>
  <c r="U34" i="1" s="1"/>
  <c r="AI34" i="1"/>
  <c r="AJ34" i="1"/>
  <c r="CS34" i="1"/>
  <c r="R34" i="1" s="1"/>
  <c r="CT34" i="1"/>
  <c r="S34" i="1" s="1"/>
  <c r="CW34" i="1"/>
  <c r="CX34" i="1"/>
  <c r="GL34" i="1"/>
  <c r="GO34" i="1"/>
  <c r="GP34" i="1"/>
  <c r="GV34" i="1"/>
  <c r="HC34" i="1" s="1"/>
  <c r="GX34" i="1" s="1"/>
  <c r="I35" i="1"/>
  <c r="W35" i="1" s="1"/>
  <c r="V35" i="1"/>
  <c r="AC35" i="1"/>
  <c r="AE35" i="1"/>
  <c r="AD35" i="1" s="1"/>
  <c r="CR35" i="1" s="1"/>
  <c r="Q35" i="1" s="1"/>
  <c r="AF35" i="1"/>
  <c r="CT35" i="1" s="1"/>
  <c r="S35" i="1" s="1"/>
  <c r="AG35" i="1"/>
  <c r="CU35" i="1" s="1"/>
  <c r="T35" i="1" s="1"/>
  <c r="AH35" i="1"/>
  <c r="CV35" i="1" s="1"/>
  <c r="U35" i="1" s="1"/>
  <c r="AI35" i="1"/>
  <c r="AJ35" i="1"/>
  <c r="CS35" i="1"/>
  <c r="R35" i="1" s="1"/>
  <c r="CW35" i="1"/>
  <c r="CX35" i="1"/>
  <c r="GL35" i="1"/>
  <c r="GO35" i="1"/>
  <c r="GP35" i="1"/>
  <c r="GV35" i="1"/>
  <c r="HC35" i="1" s="1"/>
  <c r="GX35" i="1" s="1"/>
  <c r="I36" i="1"/>
  <c r="W36" i="1" s="1"/>
  <c r="V36" i="1"/>
  <c r="AC36" i="1"/>
  <c r="AE36" i="1"/>
  <c r="AD36" i="1" s="1"/>
  <c r="CR36" i="1" s="1"/>
  <c r="Q36" i="1" s="1"/>
  <c r="AF36" i="1"/>
  <c r="CT36" i="1" s="1"/>
  <c r="S36" i="1" s="1"/>
  <c r="AG36" i="1"/>
  <c r="CU36" i="1" s="1"/>
  <c r="T36" i="1" s="1"/>
  <c r="AH36" i="1"/>
  <c r="CV36" i="1" s="1"/>
  <c r="U36" i="1" s="1"/>
  <c r="AI36" i="1"/>
  <c r="AJ36" i="1"/>
  <c r="CS36" i="1"/>
  <c r="R36" i="1" s="1"/>
  <c r="CW36" i="1"/>
  <c r="CX36" i="1"/>
  <c r="GL36" i="1"/>
  <c r="GO36" i="1"/>
  <c r="GP36" i="1"/>
  <c r="GV36" i="1"/>
  <c r="HC36" i="1" s="1"/>
  <c r="GX36" i="1" s="1"/>
  <c r="C37" i="1"/>
  <c r="D37" i="1"/>
  <c r="U37" i="1"/>
  <c r="V37" i="1"/>
  <c r="AC37" i="1"/>
  <c r="AE37" i="1"/>
  <c r="CS37" i="1" s="1"/>
  <c r="R37" i="1" s="1"/>
  <c r="AF37" i="1"/>
  <c r="CT37" i="1" s="1"/>
  <c r="S37" i="1" s="1"/>
  <c r="AG37" i="1"/>
  <c r="CU37" i="1" s="1"/>
  <c r="T37" i="1" s="1"/>
  <c r="AH37" i="1"/>
  <c r="AI37" i="1"/>
  <c r="AJ37" i="1"/>
  <c r="CX37" i="1" s="1"/>
  <c r="W37" i="1" s="1"/>
  <c r="CQ37" i="1"/>
  <c r="P37" i="1" s="1"/>
  <c r="CV37" i="1"/>
  <c r="CW37" i="1"/>
  <c r="GL37" i="1"/>
  <c r="GO37" i="1"/>
  <c r="GP37" i="1"/>
  <c r="GV37" i="1"/>
  <c r="HC37" i="1"/>
  <c r="GX37" i="1" s="1"/>
  <c r="I38" i="1"/>
  <c r="V38" i="1"/>
  <c r="AC38" i="1"/>
  <c r="AE38" i="1"/>
  <c r="CS38" i="1" s="1"/>
  <c r="R38" i="1" s="1"/>
  <c r="AF38" i="1"/>
  <c r="CT38" i="1" s="1"/>
  <c r="S38" i="1" s="1"/>
  <c r="AG38" i="1"/>
  <c r="CU38" i="1" s="1"/>
  <c r="T38" i="1" s="1"/>
  <c r="AH38" i="1"/>
  <c r="CV38" i="1" s="1"/>
  <c r="U38" i="1" s="1"/>
  <c r="AI38" i="1"/>
  <c r="AJ38" i="1"/>
  <c r="CX38" i="1" s="1"/>
  <c r="W38" i="1" s="1"/>
  <c r="CQ38" i="1"/>
  <c r="P38" i="1" s="1"/>
  <c r="CW38" i="1"/>
  <c r="GL38" i="1"/>
  <c r="GO38" i="1"/>
  <c r="GP38" i="1"/>
  <c r="GV38" i="1"/>
  <c r="HC38" i="1"/>
  <c r="GX38" i="1" s="1"/>
  <c r="HG38" i="1"/>
  <c r="I39" i="1"/>
  <c r="U39" i="1"/>
  <c r="AC39" i="1"/>
  <c r="AE39" i="1"/>
  <c r="CS39" i="1" s="1"/>
  <c r="R39" i="1" s="1"/>
  <c r="AF39" i="1"/>
  <c r="CT39" i="1" s="1"/>
  <c r="S39" i="1" s="1"/>
  <c r="AG39" i="1"/>
  <c r="CU39" i="1" s="1"/>
  <c r="T39" i="1" s="1"/>
  <c r="AH39" i="1"/>
  <c r="AI39" i="1"/>
  <c r="CW39" i="1" s="1"/>
  <c r="V39" i="1" s="1"/>
  <c r="AJ39" i="1"/>
  <c r="CQ39" i="1"/>
  <c r="P39" i="1" s="1"/>
  <c r="CV39" i="1"/>
  <c r="CX39" i="1"/>
  <c r="W39" i="1" s="1"/>
  <c r="GL39" i="1"/>
  <c r="GO39" i="1"/>
  <c r="GP39" i="1"/>
  <c r="GV39" i="1"/>
  <c r="HC39" i="1"/>
  <c r="GX39" i="1" s="1"/>
  <c r="C40" i="1"/>
  <c r="D40" i="1"/>
  <c r="S40" i="1"/>
  <c r="T40" i="1"/>
  <c r="AC40" i="1"/>
  <c r="AB40" i="1" s="1"/>
  <c r="AD40" i="1"/>
  <c r="CR40" i="1" s="1"/>
  <c r="Q40" i="1" s="1"/>
  <c r="AE40" i="1"/>
  <c r="CS40" i="1" s="1"/>
  <c r="R40" i="1" s="1"/>
  <c r="CY40" i="1" s="1"/>
  <c r="X40" i="1" s="1"/>
  <c r="AF40" i="1"/>
  <c r="AG40" i="1"/>
  <c r="AH40" i="1"/>
  <c r="CV40" i="1" s="1"/>
  <c r="U40" i="1" s="1"/>
  <c r="AI40" i="1"/>
  <c r="AJ40" i="1"/>
  <c r="CQ40" i="1"/>
  <c r="P40" i="1" s="1"/>
  <c r="CP40" i="1" s="1"/>
  <c r="O40" i="1" s="1"/>
  <c r="CT40" i="1"/>
  <c r="CU40" i="1"/>
  <c r="CW40" i="1"/>
  <c r="V40" i="1" s="1"/>
  <c r="CX40" i="1"/>
  <c r="W40" i="1" s="1"/>
  <c r="GL40" i="1"/>
  <c r="GO40" i="1"/>
  <c r="GP40" i="1"/>
  <c r="GV40" i="1"/>
  <c r="HC40" i="1" s="1"/>
  <c r="GX40" i="1" s="1"/>
  <c r="I41" i="1"/>
  <c r="T41" i="1"/>
  <c r="AC41" i="1"/>
  <c r="HG41" i="1" s="1"/>
  <c r="AD41" i="1"/>
  <c r="CR41" i="1" s="1"/>
  <c r="Q41" i="1" s="1"/>
  <c r="AE41" i="1"/>
  <c r="CS41" i="1" s="1"/>
  <c r="R41" i="1" s="1"/>
  <c r="AF41" i="1"/>
  <c r="CT41" i="1" s="1"/>
  <c r="S41" i="1" s="1"/>
  <c r="AG41" i="1"/>
  <c r="AH41" i="1"/>
  <c r="CV41" i="1" s="1"/>
  <c r="U41" i="1" s="1"/>
  <c r="AI41" i="1"/>
  <c r="AJ41" i="1"/>
  <c r="CQ41" i="1"/>
  <c r="P41" i="1" s="1"/>
  <c r="CP41" i="1" s="1"/>
  <c r="O41" i="1" s="1"/>
  <c r="CU41" i="1"/>
  <c r="CW41" i="1"/>
  <c r="V41" i="1" s="1"/>
  <c r="CX41" i="1"/>
  <c r="W41" i="1" s="1"/>
  <c r="GL41" i="1"/>
  <c r="GO41" i="1"/>
  <c r="GP41" i="1"/>
  <c r="GV41" i="1"/>
  <c r="HC41" i="1" s="1"/>
  <c r="GX41" i="1" s="1"/>
  <c r="I42" i="1"/>
  <c r="S42" i="1"/>
  <c r="AC42" i="1"/>
  <c r="CQ42" i="1" s="1"/>
  <c r="P42" i="1" s="1"/>
  <c r="AD42" i="1"/>
  <c r="CR42" i="1" s="1"/>
  <c r="Q42" i="1" s="1"/>
  <c r="AE42" i="1"/>
  <c r="CS42" i="1" s="1"/>
  <c r="R42" i="1" s="1"/>
  <c r="AF42" i="1"/>
  <c r="AG42" i="1"/>
  <c r="CU42" i="1" s="1"/>
  <c r="T42" i="1" s="1"/>
  <c r="AH42" i="1"/>
  <c r="AI42" i="1"/>
  <c r="AJ42" i="1"/>
  <c r="CT42" i="1"/>
  <c r="CV42" i="1"/>
  <c r="U42" i="1" s="1"/>
  <c r="CW42" i="1"/>
  <c r="V42" i="1" s="1"/>
  <c r="CX42" i="1"/>
  <c r="W42" i="1" s="1"/>
  <c r="GL42" i="1"/>
  <c r="GO42" i="1"/>
  <c r="GP42" i="1"/>
  <c r="GV42" i="1"/>
  <c r="HC42" i="1" s="1"/>
  <c r="GX42" i="1" s="1"/>
  <c r="C43" i="1"/>
  <c r="D43" i="1"/>
  <c r="R43" i="1"/>
  <c r="S43" i="1"/>
  <c r="CY43" i="1" s="1"/>
  <c r="X43" i="1" s="1"/>
  <c r="AC43" i="1"/>
  <c r="CQ43" i="1" s="1"/>
  <c r="P43" i="1" s="1"/>
  <c r="AE43" i="1"/>
  <c r="AD43" i="1" s="1"/>
  <c r="AF43" i="1"/>
  <c r="AG43" i="1"/>
  <c r="CU43" i="1" s="1"/>
  <c r="T43" i="1" s="1"/>
  <c r="AH43" i="1"/>
  <c r="AI43" i="1"/>
  <c r="AJ43" i="1"/>
  <c r="CX43" i="1" s="1"/>
  <c r="W43" i="1" s="1"/>
  <c r="CS43" i="1"/>
  <c r="CT43" i="1"/>
  <c r="CV43" i="1"/>
  <c r="U43" i="1" s="1"/>
  <c r="CW43" i="1"/>
  <c r="V43" i="1" s="1"/>
  <c r="GL43" i="1"/>
  <c r="GO43" i="1"/>
  <c r="GP43" i="1"/>
  <c r="GV43" i="1"/>
  <c r="HC43" i="1" s="1"/>
  <c r="GX43" i="1" s="1"/>
  <c r="I44" i="1"/>
  <c r="R44" i="1"/>
  <c r="AC44" i="1"/>
  <c r="CQ44" i="1" s="1"/>
  <c r="P44" i="1" s="1"/>
  <c r="AE44" i="1"/>
  <c r="AD44" i="1" s="1"/>
  <c r="AF44" i="1"/>
  <c r="CT44" i="1" s="1"/>
  <c r="S44" i="1" s="1"/>
  <c r="AG44" i="1"/>
  <c r="CU44" i="1" s="1"/>
  <c r="T44" i="1" s="1"/>
  <c r="AH44" i="1"/>
  <c r="AI44" i="1"/>
  <c r="AJ44" i="1"/>
  <c r="CX44" i="1" s="1"/>
  <c r="W44" i="1" s="1"/>
  <c r="CS44" i="1"/>
  <c r="CV44" i="1"/>
  <c r="U44" i="1" s="1"/>
  <c r="CW44" i="1"/>
  <c r="V44" i="1" s="1"/>
  <c r="GL44" i="1"/>
  <c r="GO44" i="1"/>
  <c r="GP44" i="1"/>
  <c r="GV44" i="1"/>
  <c r="HC44" i="1" s="1"/>
  <c r="GX44" i="1" s="1"/>
  <c r="I45" i="1"/>
  <c r="P45" i="1"/>
  <c r="AC45" i="1"/>
  <c r="AE45" i="1"/>
  <c r="AD45" i="1" s="1"/>
  <c r="AF45" i="1"/>
  <c r="CT45" i="1" s="1"/>
  <c r="S45" i="1" s="1"/>
  <c r="AG45" i="1"/>
  <c r="AH45" i="1"/>
  <c r="AI45" i="1"/>
  <c r="CW45" i="1" s="1"/>
  <c r="V45" i="1" s="1"/>
  <c r="AJ45" i="1"/>
  <c r="CX45" i="1" s="1"/>
  <c r="W45" i="1" s="1"/>
  <c r="CQ45" i="1"/>
  <c r="CU45" i="1"/>
  <c r="T45" i="1" s="1"/>
  <c r="CV45" i="1"/>
  <c r="U45" i="1" s="1"/>
  <c r="GL45" i="1"/>
  <c r="GO45" i="1"/>
  <c r="GP45" i="1"/>
  <c r="GV45" i="1"/>
  <c r="HC45" i="1"/>
  <c r="GX45" i="1" s="1"/>
  <c r="HG45" i="1"/>
  <c r="I46" i="1"/>
  <c r="P46" i="1"/>
  <c r="W46" i="1"/>
  <c r="AC46" i="1"/>
  <c r="AB46" i="1" s="1"/>
  <c r="AD46" i="1"/>
  <c r="CR46" i="1" s="1"/>
  <c r="Q46" i="1" s="1"/>
  <c r="AE46" i="1"/>
  <c r="CS46" i="1" s="1"/>
  <c r="R46" i="1" s="1"/>
  <c r="AF46" i="1"/>
  <c r="AG46" i="1"/>
  <c r="AH46" i="1"/>
  <c r="CV46" i="1" s="1"/>
  <c r="U46" i="1" s="1"/>
  <c r="AI46" i="1"/>
  <c r="CW46" i="1" s="1"/>
  <c r="V46" i="1" s="1"/>
  <c r="AJ46" i="1"/>
  <c r="CQ46" i="1"/>
  <c r="CT46" i="1"/>
  <c r="S46" i="1" s="1"/>
  <c r="CU46" i="1"/>
  <c r="T46" i="1" s="1"/>
  <c r="CX46" i="1"/>
  <c r="GL46" i="1"/>
  <c r="GO46" i="1"/>
  <c r="GP46" i="1"/>
  <c r="GV46" i="1"/>
  <c r="GX46" i="1"/>
  <c r="HC46" i="1"/>
  <c r="HG46" i="1"/>
  <c r="I47" i="1"/>
  <c r="V47" i="1"/>
  <c r="W47" i="1"/>
  <c r="AC47" i="1"/>
  <c r="AB47" i="1" s="1"/>
  <c r="AD47" i="1"/>
  <c r="CR47" i="1" s="1"/>
  <c r="Q47" i="1" s="1"/>
  <c r="AE47" i="1"/>
  <c r="AF47" i="1"/>
  <c r="AG47" i="1"/>
  <c r="CU47" i="1" s="1"/>
  <c r="T47" i="1" s="1"/>
  <c r="AH47" i="1"/>
  <c r="CV47" i="1" s="1"/>
  <c r="U47" i="1" s="1"/>
  <c r="AI47" i="1"/>
  <c r="AJ47" i="1"/>
  <c r="CQ47" i="1"/>
  <c r="P47" i="1" s="1"/>
  <c r="CS47" i="1"/>
  <c r="R47" i="1" s="1"/>
  <c r="CT47" i="1"/>
  <c r="S47" i="1" s="1"/>
  <c r="CW47" i="1"/>
  <c r="CX47" i="1"/>
  <c r="GL47" i="1"/>
  <c r="GO47" i="1"/>
  <c r="GP47" i="1"/>
  <c r="GV47" i="1"/>
  <c r="HC47" i="1" s="1"/>
  <c r="GX47" i="1" s="1"/>
  <c r="I48" i="1"/>
  <c r="V48" i="1"/>
  <c r="W48" i="1"/>
  <c r="AC48" i="1"/>
  <c r="AD48" i="1"/>
  <c r="CR48" i="1" s="1"/>
  <c r="AE48" i="1"/>
  <c r="AF48" i="1"/>
  <c r="CT48" i="1" s="1"/>
  <c r="S48" i="1" s="1"/>
  <c r="AG48" i="1"/>
  <c r="CU48" i="1" s="1"/>
  <c r="T48" i="1" s="1"/>
  <c r="AH48" i="1"/>
  <c r="CV48" i="1" s="1"/>
  <c r="AI48" i="1"/>
  <c r="AJ48" i="1"/>
  <c r="CQ48" i="1"/>
  <c r="CS48" i="1"/>
  <c r="CW48" i="1"/>
  <c r="CX48" i="1"/>
  <c r="GL48" i="1"/>
  <c r="GO48" i="1"/>
  <c r="GP48" i="1"/>
  <c r="GV48" i="1"/>
  <c r="HC48" i="1" s="1"/>
  <c r="I49" i="1"/>
  <c r="V49" i="1" s="1"/>
  <c r="AC49" i="1"/>
  <c r="CQ49" i="1" s="1"/>
  <c r="P49" i="1" s="1"/>
  <c r="AD49" i="1"/>
  <c r="CR49" i="1" s="1"/>
  <c r="AE49" i="1"/>
  <c r="AF49" i="1"/>
  <c r="AG49" i="1"/>
  <c r="AH49" i="1"/>
  <c r="CV49" i="1" s="1"/>
  <c r="AI49" i="1"/>
  <c r="AJ49" i="1"/>
  <c r="CS49" i="1"/>
  <c r="R49" i="1" s="1"/>
  <c r="CT49" i="1"/>
  <c r="S49" i="1" s="1"/>
  <c r="CZ49" i="1" s="1"/>
  <c r="Y49" i="1" s="1"/>
  <c r="CU49" i="1"/>
  <c r="T49" i="1" s="1"/>
  <c r="CW49" i="1"/>
  <c r="CX49" i="1"/>
  <c r="W49" i="1" s="1"/>
  <c r="GL49" i="1"/>
  <c r="GO49" i="1"/>
  <c r="GP49" i="1"/>
  <c r="GV49" i="1"/>
  <c r="HC49" i="1" s="1"/>
  <c r="GX49" i="1"/>
  <c r="I50" i="1"/>
  <c r="V50" i="1" s="1"/>
  <c r="AC50" i="1"/>
  <c r="AB50" i="1" s="1"/>
  <c r="AD50" i="1"/>
  <c r="CR50" i="1" s="1"/>
  <c r="AE50" i="1"/>
  <c r="AF50" i="1"/>
  <c r="AG50" i="1"/>
  <c r="AH50" i="1"/>
  <c r="CV50" i="1" s="1"/>
  <c r="AI50" i="1"/>
  <c r="AJ50" i="1"/>
  <c r="CS50" i="1"/>
  <c r="CT50" i="1"/>
  <c r="S50" i="1" s="1"/>
  <c r="CU50" i="1"/>
  <c r="T50" i="1" s="1"/>
  <c r="CW50" i="1"/>
  <c r="CX50" i="1"/>
  <c r="W50" i="1" s="1"/>
  <c r="GL50" i="1"/>
  <c r="GO50" i="1"/>
  <c r="GP50" i="1"/>
  <c r="GV50" i="1"/>
  <c r="HC50" i="1"/>
  <c r="GX50" i="1" s="1"/>
  <c r="I51" i="1"/>
  <c r="U51" i="1"/>
  <c r="AC51" i="1"/>
  <c r="CQ51" i="1" s="1"/>
  <c r="P51" i="1" s="1"/>
  <c r="AE51" i="1"/>
  <c r="CS51" i="1" s="1"/>
  <c r="R51" i="1" s="1"/>
  <c r="AF51" i="1"/>
  <c r="CT51" i="1" s="1"/>
  <c r="S51" i="1" s="1"/>
  <c r="AG51" i="1"/>
  <c r="CU51" i="1" s="1"/>
  <c r="T51" i="1" s="1"/>
  <c r="AH51" i="1"/>
  <c r="AI51" i="1"/>
  <c r="AJ51" i="1"/>
  <c r="CX51" i="1" s="1"/>
  <c r="W51" i="1" s="1"/>
  <c r="CV51" i="1"/>
  <c r="CW51" i="1"/>
  <c r="V51" i="1" s="1"/>
  <c r="GL51" i="1"/>
  <c r="GO51" i="1"/>
  <c r="GP51" i="1"/>
  <c r="GV51" i="1"/>
  <c r="HC51" i="1"/>
  <c r="GX51" i="1" s="1"/>
  <c r="C52" i="1"/>
  <c r="D52" i="1"/>
  <c r="T52" i="1"/>
  <c r="AC52" i="1"/>
  <c r="AE52" i="1"/>
  <c r="AD52" i="1" s="1"/>
  <c r="AF52" i="1"/>
  <c r="CT52" i="1" s="1"/>
  <c r="S52" i="1" s="1"/>
  <c r="AG52" i="1"/>
  <c r="AH52" i="1"/>
  <c r="AI52" i="1"/>
  <c r="CW52" i="1" s="1"/>
  <c r="V52" i="1" s="1"/>
  <c r="AJ52" i="1"/>
  <c r="CX52" i="1" s="1"/>
  <c r="W52" i="1" s="1"/>
  <c r="CQ52" i="1"/>
  <c r="P52" i="1" s="1"/>
  <c r="CU52" i="1"/>
  <c r="CV52" i="1"/>
  <c r="U52" i="1" s="1"/>
  <c r="GL52" i="1"/>
  <c r="GO52" i="1"/>
  <c r="GP52" i="1"/>
  <c r="GV52" i="1"/>
  <c r="HC52" i="1"/>
  <c r="GX52" i="1" s="1"/>
  <c r="I53" i="1"/>
  <c r="T53" i="1"/>
  <c r="AC53" i="1"/>
  <c r="AE53" i="1"/>
  <c r="AD53" i="1" s="1"/>
  <c r="AF53" i="1"/>
  <c r="CT53" i="1" s="1"/>
  <c r="S53" i="1" s="1"/>
  <c r="AG53" i="1"/>
  <c r="AH53" i="1"/>
  <c r="AI53" i="1"/>
  <c r="CW53" i="1" s="1"/>
  <c r="V53" i="1" s="1"/>
  <c r="AJ53" i="1"/>
  <c r="CX53" i="1" s="1"/>
  <c r="W53" i="1" s="1"/>
  <c r="CQ53" i="1"/>
  <c r="P53" i="1" s="1"/>
  <c r="CU53" i="1"/>
  <c r="CV53" i="1"/>
  <c r="U53" i="1" s="1"/>
  <c r="GL53" i="1"/>
  <c r="GO53" i="1"/>
  <c r="GP53" i="1"/>
  <c r="GV53" i="1"/>
  <c r="HC53" i="1"/>
  <c r="GX53" i="1" s="1"/>
  <c r="HG53" i="1"/>
  <c r="I54" i="1"/>
  <c r="S54" i="1"/>
  <c r="CZ54" i="1" s="1"/>
  <c r="Y54" i="1" s="1"/>
  <c r="AC54" i="1"/>
  <c r="CQ54" i="1" s="1"/>
  <c r="P54" i="1" s="1"/>
  <c r="AD54" i="1"/>
  <c r="CR54" i="1" s="1"/>
  <c r="Q54" i="1" s="1"/>
  <c r="AE54" i="1"/>
  <c r="CS54" i="1" s="1"/>
  <c r="R54" i="1" s="1"/>
  <c r="CY54" i="1" s="1"/>
  <c r="X54" i="1" s="1"/>
  <c r="AF54" i="1"/>
  <c r="AG54" i="1"/>
  <c r="AH54" i="1"/>
  <c r="CV54" i="1" s="1"/>
  <c r="U54" i="1" s="1"/>
  <c r="AI54" i="1"/>
  <c r="CW54" i="1" s="1"/>
  <c r="V54" i="1" s="1"/>
  <c r="AJ54" i="1"/>
  <c r="CT54" i="1"/>
  <c r="CU54" i="1"/>
  <c r="T54" i="1" s="1"/>
  <c r="CX54" i="1"/>
  <c r="W54" i="1" s="1"/>
  <c r="GL54" i="1"/>
  <c r="GO54" i="1"/>
  <c r="GP54" i="1"/>
  <c r="GV54" i="1"/>
  <c r="HC54" i="1" s="1"/>
  <c r="GX54" i="1" s="1"/>
  <c r="I55" i="1"/>
  <c r="R55" i="1"/>
  <c r="AC55" i="1"/>
  <c r="AB55" i="1" s="1"/>
  <c r="AD55" i="1"/>
  <c r="CR55" i="1" s="1"/>
  <c r="Q55" i="1" s="1"/>
  <c r="AE55" i="1"/>
  <c r="AF55" i="1"/>
  <c r="AG55" i="1"/>
  <c r="CU55" i="1" s="1"/>
  <c r="T55" i="1" s="1"/>
  <c r="AH55" i="1"/>
  <c r="CV55" i="1" s="1"/>
  <c r="U55" i="1" s="1"/>
  <c r="AI55" i="1"/>
  <c r="AJ55" i="1"/>
  <c r="CS55" i="1"/>
  <c r="CT55" i="1"/>
  <c r="S55" i="1" s="1"/>
  <c r="CW55" i="1"/>
  <c r="V55" i="1" s="1"/>
  <c r="CX55" i="1"/>
  <c r="W55" i="1" s="1"/>
  <c r="GL55" i="1"/>
  <c r="GO55" i="1"/>
  <c r="GP55" i="1"/>
  <c r="GV55" i="1"/>
  <c r="HC55" i="1" s="1"/>
  <c r="GX55" i="1" s="1"/>
  <c r="I56" i="1"/>
  <c r="AC56" i="1"/>
  <c r="CQ56" i="1" s="1"/>
  <c r="P56" i="1" s="1"/>
  <c r="AE56" i="1"/>
  <c r="AD56" i="1" s="1"/>
  <c r="AF56" i="1"/>
  <c r="CT56" i="1" s="1"/>
  <c r="S56" i="1" s="1"/>
  <c r="AG56" i="1"/>
  <c r="CU56" i="1" s="1"/>
  <c r="T56" i="1" s="1"/>
  <c r="AH56" i="1"/>
  <c r="AI56" i="1"/>
  <c r="AJ56" i="1"/>
  <c r="CX56" i="1" s="1"/>
  <c r="W56" i="1" s="1"/>
  <c r="CS56" i="1"/>
  <c r="R56" i="1" s="1"/>
  <c r="CV56" i="1"/>
  <c r="U56" i="1" s="1"/>
  <c r="CW56" i="1"/>
  <c r="V56" i="1" s="1"/>
  <c r="GL56" i="1"/>
  <c r="GO56" i="1"/>
  <c r="GP56" i="1"/>
  <c r="GV56" i="1"/>
  <c r="HC56" i="1" s="1"/>
  <c r="GX56" i="1" s="1"/>
  <c r="I57" i="1"/>
  <c r="AC57" i="1"/>
  <c r="CQ57" i="1" s="1"/>
  <c r="P57" i="1" s="1"/>
  <c r="AE57" i="1"/>
  <c r="AD57" i="1" s="1"/>
  <c r="AF57" i="1"/>
  <c r="CT57" i="1" s="1"/>
  <c r="S57" i="1" s="1"/>
  <c r="AG57" i="1"/>
  <c r="CU57" i="1" s="1"/>
  <c r="T57" i="1" s="1"/>
  <c r="AH57" i="1"/>
  <c r="AI57" i="1"/>
  <c r="AJ57" i="1"/>
  <c r="CX57" i="1" s="1"/>
  <c r="W57" i="1" s="1"/>
  <c r="CS57" i="1"/>
  <c r="R57" i="1" s="1"/>
  <c r="CV57" i="1"/>
  <c r="U57" i="1" s="1"/>
  <c r="CW57" i="1"/>
  <c r="V57" i="1" s="1"/>
  <c r="GL57" i="1"/>
  <c r="GO57" i="1"/>
  <c r="GP57" i="1"/>
  <c r="GV57" i="1"/>
  <c r="HC57" i="1" s="1"/>
  <c r="GX57" i="1" s="1"/>
  <c r="I58" i="1"/>
  <c r="V58" i="1"/>
  <c r="AC58" i="1"/>
  <c r="CQ58" i="1" s="1"/>
  <c r="P58" i="1" s="1"/>
  <c r="AE58" i="1"/>
  <c r="AD58" i="1" s="1"/>
  <c r="AF58" i="1"/>
  <c r="CT58" i="1" s="1"/>
  <c r="S58" i="1" s="1"/>
  <c r="AG58" i="1"/>
  <c r="CU58" i="1" s="1"/>
  <c r="T58" i="1" s="1"/>
  <c r="AH58" i="1"/>
  <c r="AI58" i="1"/>
  <c r="AJ58" i="1"/>
  <c r="CX58" i="1" s="1"/>
  <c r="W58" i="1" s="1"/>
  <c r="CS58" i="1"/>
  <c r="R58" i="1" s="1"/>
  <c r="CV58" i="1"/>
  <c r="U58" i="1" s="1"/>
  <c r="CW58" i="1"/>
  <c r="GL58" i="1"/>
  <c r="GO58" i="1"/>
  <c r="GP58" i="1"/>
  <c r="GV58" i="1"/>
  <c r="HC58" i="1" s="1"/>
  <c r="GX58" i="1" s="1"/>
  <c r="I59" i="1"/>
  <c r="V59" i="1"/>
  <c r="AC59" i="1"/>
  <c r="CQ59" i="1" s="1"/>
  <c r="P59" i="1" s="1"/>
  <c r="AE59" i="1"/>
  <c r="AD59" i="1" s="1"/>
  <c r="AF59" i="1"/>
  <c r="CT59" i="1" s="1"/>
  <c r="S59" i="1" s="1"/>
  <c r="AG59" i="1"/>
  <c r="CU59" i="1" s="1"/>
  <c r="T59" i="1" s="1"/>
  <c r="AH59" i="1"/>
  <c r="AI59" i="1"/>
  <c r="AJ59" i="1"/>
  <c r="CX59" i="1" s="1"/>
  <c r="W59" i="1" s="1"/>
  <c r="CS59" i="1"/>
  <c r="R59" i="1" s="1"/>
  <c r="CV59" i="1"/>
  <c r="U59" i="1" s="1"/>
  <c r="CW59" i="1"/>
  <c r="GL59" i="1"/>
  <c r="GO59" i="1"/>
  <c r="GP59" i="1"/>
  <c r="GV59" i="1"/>
  <c r="HC59" i="1" s="1"/>
  <c r="GX59" i="1" s="1"/>
  <c r="I60" i="1"/>
  <c r="V60" i="1"/>
  <c r="AC60" i="1"/>
  <c r="CQ60" i="1" s="1"/>
  <c r="P60" i="1" s="1"/>
  <c r="AE60" i="1"/>
  <c r="AD60" i="1" s="1"/>
  <c r="AF60" i="1"/>
  <c r="CT60" i="1" s="1"/>
  <c r="S60" i="1" s="1"/>
  <c r="AG60" i="1"/>
  <c r="CU60" i="1" s="1"/>
  <c r="T60" i="1" s="1"/>
  <c r="AH60" i="1"/>
  <c r="AI60" i="1"/>
  <c r="AJ60" i="1"/>
  <c r="CX60" i="1" s="1"/>
  <c r="W60" i="1" s="1"/>
  <c r="CS60" i="1"/>
  <c r="R60" i="1" s="1"/>
  <c r="CV60" i="1"/>
  <c r="U60" i="1" s="1"/>
  <c r="CW60" i="1"/>
  <c r="GL60" i="1"/>
  <c r="GO60" i="1"/>
  <c r="GP60" i="1"/>
  <c r="GV60" i="1"/>
  <c r="HC60" i="1" s="1"/>
  <c r="GX60" i="1" s="1"/>
  <c r="R61" i="1"/>
  <c r="AB61" i="1"/>
  <c r="AC61" i="1"/>
  <c r="CQ61" i="1" s="1"/>
  <c r="P61" i="1" s="1"/>
  <c r="AD61" i="1"/>
  <c r="CR61" i="1" s="1"/>
  <c r="Q61" i="1" s="1"/>
  <c r="AE61" i="1"/>
  <c r="AF61" i="1"/>
  <c r="AG61" i="1"/>
  <c r="CU61" i="1" s="1"/>
  <c r="T61" i="1" s="1"/>
  <c r="AH61" i="1"/>
  <c r="CV61" i="1" s="1"/>
  <c r="U61" i="1" s="1"/>
  <c r="AI61" i="1"/>
  <c r="AJ61" i="1"/>
  <c r="CX61" i="1" s="1"/>
  <c r="W61" i="1" s="1"/>
  <c r="CS61" i="1"/>
  <c r="CT61" i="1"/>
  <c r="S61" i="1" s="1"/>
  <c r="CW61" i="1"/>
  <c r="V61" i="1" s="1"/>
  <c r="GL61" i="1"/>
  <c r="BZ63" i="1" s="1"/>
  <c r="BZ30" i="1" s="1"/>
  <c r="GO61" i="1"/>
  <c r="CC63" i="1" s="1"/>
  <c r="CC30" i="1" s="1"/>
  <c r="GP61" i="1"/>
  <c r="GV61" i="1"/>
  <c r="HC61" i="1" s="1"/>
  <c r="GX61" i="1" s="1"/>
  <c r="B63" i="1"/>
  <c r="B30" i="1" s="1"/>
  <c r="C63" i="1"/>
  <c r="C30" i="1" s="1"/>
  <c r="D63" i="1"/>
  <c r="D30" i="1" s="1"/>
  <c r="F63" i="1"/>
  <c r="F30" i="1" s="1"/>
  <c r="G63" i="1"/>
  <c r="G30" i="1" s="1"/>
  <c r="BX63" i="1"/>
  <c r="BX30" i="1" s="1"/>
  <c r="BY63" i="1"/>
  <c r="BY30" i="1" s="1"/>
  <c r="CD63" i="1"/>
  <c r="CD30" i="1" s="1"/>
  <c r="CK63" i="1"/>
  <c r="CK30" i="1" s="1"/>
  <c r="CL63" i="1"/>
  <c r="CL30" i="1" s="1"/>
  <c r="CM63" i="1"/>
  <c r="CM30" i="1" s="1"/>
  <c r="D93" i="1"/>
  <c r="E95" i="1"/>
  <c r="Z95" i="1"/>
  <c r="AA95" i="1"/>
  <c r="AM95" i="1"/>
  <c r="AN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FV95" i="1"/>
  <c r="FW95" i="1"/>
  <c r="FX95" i="1"/>
  <c r="FY95" i="1"/>
  <c r="FZ95" i="1"/>
  <c r="GA95" i="1"/>
  <c r="GB95" i="1"/>
  <c r="GC95" i="1"/>
  <c r="GD95" i="1"/>
  <c r="GE95" i="1"/>
  <c r="GF95" i="1"/>
  <c r="GG95" i="1"/>
  <c r="GH95" i="1"/>
  <c r="GI95" i="1"/>
  <c r="GJ95" i="1"/>
  <c r="GK95" i="1"/>
  <c r="GL95" i="1"/>
  <c r="GM95" i="1"/>
  <c r="GN95" i="1"/>
  <c r="GO95" i="1"/>
  <c r="GP95" i="1"/>
  <c r="GQ95" i="1"/>
  <c r="GR95" i="1"/>
  <c r="GS95" i="1"/>
  <c r="GT95" i="1"/>
  <c r="GU95" i="1"/>
  <c r="GV95" i="1"/>
  <c r="GW95" i="1"/>
  <c r="GX95" i="1"/>
  <c r="C97" i="1"/>
  <c r="D97" i="1"/>
  <c r="I97" i="1"/>
  <c r="K97" i="1"/>
  <c r="P97" i="1"/>
  <c r="R97" i="1"/>
  <c r="AC97" i="1"/>
  <c r="CQ97" i="1" s="1"/>
  <c r="AE97" i="1"/>
  <c r="AD97" i="1" s="1"/>
  <c r="CR97" i="1" s="1"/>
  <c r="Q97" i="1" s="1"/>
  <c r="AF97" i="1"/>
  <c r="AG97" i="1"/>
  <c r="AH97" i="1"/>
  <c r="CV97" i="1" s="1"/>
  <c r="U97" i="1" s="1"/>
  <c r="AI97" i="1"/>
  <c r="AJ97" i="1"/>
  <c r="CX97" i="1" s="1"/>
  <c r="W97" i="1" s="1"/>
  <c r="CS97" i="1"/>
  <c r="CT97" i="1"/>
  <c r="S97" i="1" s="1"/>
  <c r="CU97" i="1"/>
  <c r="T97" i="1" s="1"/>
  <c r="CW97" i="1"/>
  <c r="V97" i="1" s="1"/>
  <c r="GL97" i="1"/>
  <c r="GO97" i="1"/>
  <c r="GP97" i="1"/>
  <c r="GV97" i="1"/>
  <c r="HC97" i="1" s="1"/>
  <c r="GX97" i="1" s="1"/>
  <c r="I98" i="1"/>
  <c r="P98" i="1" s="1"/>
  <c r="AC98" i="1"/>
  <c r="CQ98" i="1" s="1"/>
  <c r="AE98" i="1"/>
  <c r="AD98" i="1" s="1"/>
  <c r="CR98" i="1" s="1"/>
  <c r="AF98" i="1"/>
  <c r="AB98" i="1" s="1"/>
  <c r="AG98" i="1"/>
  <c r="AH98" i="1"/>
  <c r="AI98" i="1"/>
  <c r="CW98" i="1" s="1"/>
  <c r="V98" i="1" s="1"/>
  <c r="AJ98" i="1"/>
  <c r="CS98" i="1"/>
  <c r="R98" i="1" s="1"/>
  <c r="CU98" i="1"/>
  <c r="T98" i="1" s="1"/>
  <c r="CV98" i="1"/>
  <c r="CX98" i="1"/>
  <c r="W98" i="1" s="1"/>
  <c r="GL98" i="1"/>
  <c r="GO98" i="1"/>
  <c r="GP98" i="1"/>
  <c r="GV98" i="1"/>
  <c r="HC98" i="1"/>
  <c r="GX98" i="1" s="1"/>
  <c r="I99" i="1"/>
  <c r="AC99" i="1"/>
  <c r="AB99" i="1" s="1"/>
  <c r="AE99" i="1"/>
  <c r="AD99" i="1" s="1"/>
  <c r="AF99" i="1"/>
  <c r="AG99" i="1"/>
  <c r="CU99" i="1" s="1"/>
  <c r="T99" i="1" s="1"/>
  <c r="AH99" i="1"/>
  <c r="AI99" i="1"/>
  <c r="CW99" i="1" s="1"/>
  <c r="V99" i="1" s="1"/>
  <c r="AJ99" i="1"/>
  <c r="CX99" i="1" s="1"/>
  <c r="W99" i="1" s="1"/>
  <c r="CQ99" i="1"/>
  <c r="P99" i="1" s="1"/>
  <c r="CP99" i="1" s="1"/>
  <c r="O99" i="1" s="1"/>
  <c r="CR99" i="1"/>
  <c r="Q99" i="1" s="1"/>
  <c r="CT99" i="1"/>
  <c r="S99" i="1" s="1"/>
  <c r="CV99" i="1"/>
  <c r="U99" i="1" s="1"/>
  <c r="GL99" i="1"/>
  <c r="GO99" i="1"/>
  <c r="GP99" i="1"/>
  <c r="GV99" i="1"/>
  <c r="GX99" i="1"/>
  <c r="HC99" i="1"/>
  <c r="I100" i="1"/>
  <c r="AC100" i="1"/>
  <c r="AD100" i="1"/>
  <c r="AB100" i="1" s="1"/>
  <c r="AE100" i="1"/>
  <c r="CS100" i="1" s="1"/>
  <c r="R100" i="1" s="1"/>
  <c r="AF100" i="1"/>
  <c r="AG100" i="1"/>
  <c r="CU100" i="1" s="1"/>
  <c r="T100" i="1" s="1"/>
  <c r="AH100" i="1"/>
  <c r="AI100" i="1"/>
  <c r="CW100" i="1" s="1"/>
  <c r="V100" i="1" s="1"/>
  <c r="AJ100" i="1"/>
  <c r="CX100" i="1" s="1"/>
  <c r="W100" i="1" s="1"/>
  <c r="CQ100" i="1"/>
  <c r="P100" i="1" s="1"/>
  <c r="CT100" i="1"/>
  <c r="S100" i="1" s="1"/>
  <c r="CV100" i="1"/>
  <c r="U100" i="1" s="1"/>
  <c r="GL100" i="1"/>
  <c r="GO100" i="1"/>
  <c r="GP100" i="1"/>
  <c r="GV100" i="1"/>
  <c r="GX100" i="1"/>
  <c r="HC100" i="1"/>
  <c r="I101" i="1"/>
  <c r="AC101" i="1"/>
  <c r="AD101" i="1"/>
  <c r="AB101" i="1" s="1"/>
  <c r="AE101" i="1"/>
  <c r="CS101" i="1" s="1"/>
  <c r="R101" i="1" s="1"/>
  <c r="AF101" i="1"/>
  <c r="AG101" i="1"/>
  <c r="CU101" i="1" s="1"/>
  <c r="T101" i="1" s="1"/>
  <c r="AH101" i="1"/>
  <c r="AI101" i="1"/>
  <c r="CW101" i="1" s="1"/>
  <c r="V101" i="1" s="1"/>
  <c r="AJ101" i="1"/>
  <c r="CX101" i="1" s="1"/>
  <c r="W101" i="1" s="1"/>
  <c r="CQ101" i="1"/>
  <c r="P101" i="1" s="1"/>
  <c r="CT101" i="1"/>
  <c r="S101" i="1" s="1"/>
  <c r="CV101" i="1"/>
  <c r="U101" i="1" s="1"/>
  <c r="GL101" i="1"/>
  <c r="GO101" i="1"/>
  <c r="GP101" i="1"/>
  <c r="GV101" i="1"/>
  <c r="GX101" i="1"/>
  <c r="HC101" i="1"/>
  <c r="C102" i="1"/>
  <c r="D102" i="1"/>
  <c r="AC102" i="1"/>
  <c r="AB102" i="1" s="1"/>
  <c r="AE102" i="1"/>
  <c r="AD102" i="1" s="1"/>
  <c r="CR102" i="1" s="1"/>
  <c r="Q102" i="1" s="1"/>
  <c r="AF102" i="1"/>
  <c r="CT102" i="1" s="1"/>
  <c r="S102" i="1" s="1"/>
  <c r="AG102" i="1"/>
  <c r="AH102" i="1"/>
  <c r="CV102" i="1" s="1"/>
  <c r="U102" i="1" s="1"/>
  <c r="AI102" i="1"/>
  <c r="CW102" i="1" s="1"/>
  <c r="V102" i="1" s="1"/>
  <c r="AJ102" i="1"/>
  <c r="CS102" i="1"/>
  <c r="R102" i="1" s="1"/>
  <c r="CU102" i="1"/>
  <c r="T102" i="1" s="1"/>
  <c r="CX102" i="1"/>
  <c r="W102" i="1" s="1"/>
  <c r="GL102" i="1"/>
  <c r="GO102" i="1"/>
  <c r="GP102" i="1"/>
  <c r="GV102" i="1"/>
  <c r="HC102" i="1" s="1"/>
  <c r="GX102" i="1" s="1"/>
  <c r="I103" i="1"/>
  <c r="AC103" i="1"/>
  <c r="AE103" i="1"/>
  <c r="AD103" i="1" s="1"/>
  <c r="CR103" i="1" s="1"/>
  <c r="Q103" i="1" s="1"/>
  <c r="AF103" i="1"/>
  <c r="CT103" i="1" s="1"/>
  <c r="S103" i="1" s="1"/>
  <c r="AG103" i="1"/>
  <c r="AH103" i="1"/>
  <c r="CV103" i="1" s="1"/>
  <c r="U103" i="1" s="1"/>
  <c r="AI103" i="1"/>
  <c r="CW103" i="1" s="1"/>
  <c r="V103" i="1" s="1"/>
  <c r="AJ103" i="1"/>
  <c r="CS103" i="1"/>
  <c r="R103" i="1" s="1"/>
  <c r="CU103" i="1"/>
  <c r="T103" i="1" s="1"/>
  <c r="CX103" i="1"/>
  <c r="W103" i="1" s="1"/>
  <c r="GL103" i="1"/>
  <c r="GO103" i="1"/>
  <c r="GP103" i="1"/>
  <c r="GV103" i="1"/>
  <c r="HC103" i="1" s="1"/>
  <c r="GX103" i="1" s="1"/>
  <c r="I104" i="1"/>
  <c r="AC104" i="1"/>
  <c r="AE104" i="1"/>
  <c r="AD104" i="1" s="1"/>
  <c r="CR104" i="1" s="1"/>
  <c r="Q104" i="1" s="1"/>
  <c r="AF104" i="1"/>
  <c r="CT104" i="1" s="1"/>
  <c r="S104" i="1" s="1"/>
  <c r="AG104" i="1"/>
  <c r="AH104" i="1"/>
  <c r="CV104" i="1" s="1"/>
  <c r="U104" i="1" s="1"/>
  <c r="AI104" i="1"/>
  <c r="CW104" i="1" s="1"/>
  <c r="V104" i="1" s="1"/>
  <c r="AJ104" i="1"/>
  <c r="CS104" i="1"/>
  <c r="R104" i="1" s="1"/>
  <c r="CU104" i="1"/>
  <c r="T104" i="1" s="1"/>
  <c r="CX104" i="1"/>
  <c r="W104" i="1" s="1"/>
  <c r="GL104" i="1"/>
  <c r="GO104" i="1"/>
  <c r="GP104" i="1"/>
  <c r="GV104" i="1"/>
  <c r="HC104" i="1" s="1"/>
  <c r="GX104" i="1" s="1"/>
  <c r="I105" i="1"/>
  <c r="AC105" i="1"/>
  <c r="AB105" i="1" s="1"/>
  <c r="AE105" i="1"/>
  <c r="AD105" i="1" s="1"/>
  <c r="CR105" i="1" s="1"/>
  <c r="Q105" i="1" s="1"/>
  <c r="AF105" i="1"/>
  <c r="CT105" i="1" s="1"/>
  <c r="S105" i="1" s="1"/>
  <c r="AG105" i="1"/>
  <c r="AH105" i="1"/>
  <c r="CV105" i="1" s="1"/>
  <c r="U105" i="1" s="1"/>
  <c r="AI105" i="1"/>
  <c r="CW105" i="1" s="1"/>
  <c r="V105" i="1" s="1"/>
  <c r="AJ105" i="1"/>
  <c r="CS105" i="1"/>
  <c r="R105" i="1" s="1"/>
  <c r="CU105" i="1"/>
  <c r="T105" i="1" s="1"/>
  <c r="CX105" i="1"/>
  <c r="W105" i="1" s="1"/>
  <c r="GL105" i="1"/>
  <c r="GO105" i="1"/>
  <c r="GP105" i="1"/>
  <c r="GV105" i="1"/>
  <c r="HC105" i="1" s="1"/>
  <c r="GX105" i="1" s="1"/>
  <c r="I106" i="1"/>
  <c r="AC106" i="1"/>
  <c r="AB106" i="1" s="1"/>
  <c r="AD106" i="1"/>
  <c r="CR106" i="1" s="1"/>
  <c r="Q106" i="1" s="1"/>
  <c r="AE106" i="1"/>
  <c r="AF106" i="1"/>
  <c r="CT106" i="1" s="1"/>
  <c r="S106" i="1" s="1"/>
  <c r="AG106" i="1"/>
  <c r="AH106" i="1"/>
  <c r="CV106" i="1" s="1"/>
  <c r="U106" i="1" s="1"/>
  <c r="AI106" i="1"/>
  <c r="CW106" i="1" s="1"/>
  <c r="V106" i="1" s="1"/>
  <c r="AJ106" i="1"/>
  <c r="CS106" i="1"/>
  <c r="R106" i="1" s="1"/>
  <c r="CU106" i="1"/>
  <c r="T106" i="1" s="1"/>
  <c r="CX106" i="1"/>
  <c r="W106" i="1" s="1"/>
  <c r="GL106" i="1"/>
  <c r="GO106" i="1"/>
  <c r="GP106" i="1"/>
  <c r="GV106" i="1"/>
  <c r="HC106" i="1" s="1"/>
  <c r="GX106" i="1" s="1"/>
  <c r="C107" i="1"/>
  <c r="D107" i="1"/>
  <c r="AC107" i="1"/>
  <c r="CQ107" i="1" s="1"/>
  <c r="P107" i="1" s="1"/>
  <c r="AE107" i="1"/>
  <c r="CS107" i="1" s="1"/>
  <c r="R107" i="1" s="1"/>
  <c r="AF107" i="1"/>
  <c r="AG107" i="1"/>
  <c r="CU107" i="1" s="1"/>
  <c r="T107" i="1" s="1"/>
  <c r="AH107" i="1"/>
  <c r="CV107" i="1" s="1"/>
  <c r="U107" i="1" s="1"/>
  <c r="AI107" i="1"/>
  <c r="AJ107" i="1"/>
  <c r="CX107" i="1" s="1"/>
  <c r="W107" i="1" s="1"/>
  <c r="CT107" i="1"/>
  <c r="S107" i="1" s="1"/>
  <c r="CW107" i="1"/>
  <c r="V107" i="1" s="1"/>
  <c r="GL107" i="1"/>
  <c r="GO107" i="1"/>
  <c r="GP107" i="1"/>
  <c r="GV107" i="1"/>
  <c r="HC107" i="1"/>
  <c r="GX107" i="1" s="1"/>
  <c r="I108" i="1"/>
  <c r="AC108" i="1"/>
  <c r="CQ108" i="1" s="1"/>
  <c r="P108" i="1" s="1"/>
  <c r="AE108" i="1"/>
  <c r="CS108" i="1" s="1"/>
  <c r="R108" i="1" s="1"/>
  <c r="AF108" i="1"/>
  <c r="AG108" i="1"/>
  <c r="CU108" i="1" s="1"/>
  <c r="T108" i="1" s="1"/>
  <c r="AH108" i="1"/>
  <c r="CV108" i="1" s="1"/>
  <c r="U108" i="1" s="1"/>
  <c r="AI108" i="1"/>
  <c r="AJ108" i="1"/>
  <c r="CX108" i="1" s="1"/>
  <c r="W108" i="1" s="1"/>
  <c r="CT108" i="1"/>
  <c r="S108" i="1" s="1"/>
  <c r="CW108" i="1"/>
  <c r="V108" i="1" s="1"/>
  <c r="GL108" i="1"/>
  <c r="GO108" i="1"/>
  <c r="GP108" i="1"/>
  <c r="GV108" i="1"/>
  <c r="HC108" i="1"/>
  <c r="GX108" i="1" s="1"/>
  <c r="HG108" i="1"/>
  <c r="I109" i="1"/>
  <c r="AC109" i="1"/>
  <c r="AB109" i="1" s="1"/>
  <c r="AD109" i="1"/>
  <c r="CR109" i="1" s="1"/>
  <c r="Q109" i="1" s="1"/>
  <c r="AE109" i="1"/>
  <c r="AF109" i="1"/>
  <c r="CT109" i="1" s="1"/>
  <c r="S109" i="1" s="1"/>
  <c r="AG109" i="1"/>
  <c r="CU109" i="1" s="1"/>
  <c r="T109" i="1" s="1"/>
  <c r="AH109" i="1"/>
  <c r="AI109" i="1"/>
  <c r="CW109" i="1" s="1"/>
  <c r="V109" i="1" s="1"/>
  <c r="AJ109" i="1"/>
  <c r="CQ109" i="1"/>
  <c r="P109" i="1" s="1"/>
  <c r="CS109" i="1"/>
  <c r="R109" i="1" s="1"/>
  <c r="CV109" i="1"/>
  <c r="U109" i="1" s="1"/>
  <c r="CX109" i="1"/>
  <c r="W109" i="1" s="1"/>
  <c r="GL109" i="1"/>
  <c r="GO109" i="1"/>
  <c r="GP109" i="1"/>
  <c r="GV109" i="1"/>
  <c r="HC109" i="1" s="1"/>
  <c r="GX109" i="1" s="1"/>
  <c r="C110" i="1"/>
  <c r="D110" i="1"/>
  <c r="AC110" i="1"/>
  <c r="CQ110" i="1" s="1"/>
  <c r="P110" i="1" s="1"/>
  <c r="AE110" i="1"/>
  <c r="AD110" i="1" s="1"/>
  <c r="CR110" i="1" s="1"/>
  <c r="Q110" i="1" s="1"/>
  <c r="AF110" i="1"/>
  <c r="CT110" i="1" s="1"/>
  <c r="S110" i="1" s="1"/>
  <c r="AG110" i="1"/>
  <c r="AH110" i="1"/>
  <c r="CV110" i="1" s="1"/>
  <c r="U110" i="1" s="1"/>
  <c r="AI110" i="1"/>
  <c r="AJ110" i="1"/>
  <c r="CU110" i="1"/>
  <c r="T110" i="1" s="1"/>
  <c r="CW110" i="1"/>
  <c r="V110" i="1" s="1"/>
  <c r="CX110" i="1"/>
  <c r="W110" i="1" s="1"/>
  <c r="GL110" i="1"/>
  <c r="GO110" i="1"/>
  <c r="GP110" i="1"/>
  <c r="GV110" i="1"/>
  <c r="HC110" i="1" s="1"/>
  <c r="GX110" i="1" s="1"/>
  <c r="I111" i="1"/>
  <c r="AC111" i="1"/>
  <c r="CQ111" i="1" s="1"/>
  <c r="P111" i="1" s="1"/>
  <c r="CP111" i="1" s="1"/>
  <c r="O111" i="1" s="1"/>
  <c r="AE111" i="1"/>
  <c r="AD111" i="1" s="1"/>
  <c r="CR111" i="1" s="1"/>
  <c r="Q111" i="1" s="1"/>
  <c r="AF111" i="1"/>
  <c r="CT111" i="1" s="1"/>
  <c r="S111" i="1" s="1"/>
  <c r="AG111" i="1"/>
  <c r="AH111" i="1"/>
  <c r="CV111" i="1" s="1"/>
  <c r="U111" i="1" s="1"/>
  <c r="AI111" i="1"/>
  <c r="AJ111" i="1"/>
  <c r="CU111" i="1"/>
  <c r="T111" i="1" s="1"/>
  <c r="CW111" i="1"/>
  <c r="V111" i="1" s="1"/>
  <c r="CX111" i="1"/>
  <c r="W111" i="1" s="1"/>
  <c r="GL111" i="1"/>
  <c r="GO111" i="1"/>
  <c r="GP111" i="1"/>
  <c r="GV111" i="1"/>
  <c r="HC111" i="1" s="1"/>
  <c r="GX111" i="1" s="1"/>
  <c r="I112" i="1"/>
  <c r="AB112" i="1"/>
  <c r="AC112" i="1"/>
  <c r="AD112" i="1"/>
  <c r="CR112" i="1" s="1"/>
  <c r="Q112" i="1" s="1"/>
  <c r="AE112" i="1"/>
  <c r="CS112" i="1" s="1"/>
  <c r="R112" i="1" s="1"/>
  <c r="AF112" i="1"/>
  <c r="AG112" i="1"/>
  <c r="CU112" i="1" s="1"/>
  <c r="T112" i="1" s="1"/>
  <c r="AH112" i="1"/>
  <c r="AI112" i="1"/>
  <c r="AJ112" i="1"/>
  <c r="CX112" i="1" s="1"/>
  <c r="W112" i="1" s="1"/>
  <c r="CQ112" i="1"/>
  <c r="P112" i="1" s="1"/>
  <c r="CP112" i="1" s="1"/>
  <c r="O112" i="1" s="1"/>
  <c r="CT112" i="1"/>
  <c r="S112" i="1" s="1"/>
  <c r="CV112" i="1"/>
  <c r="U112" i="1" s="1"/>
  <c r="CW112" i="1"/>
  <c r="V112" i="1" s="1"/>
  <c r="GL112" i="1"/>
  <c r="GO112" i="1"/>
  <c r="GP112" i="1"/>
  <c r="GV112" i="1"/>
  <c r="HC112" i="1" s="1"/>
  <c r="GX112" i="1" s="1"/>
  <c r="C113" i="1"/>
  <c r="D113" i="1"/>
  <c r="AC113" i="1"/>
  <c r="AE113" i="1"/>
  <c r="AD113" i="1" s="1"/>
  <c r="CR113" i="1" s="1"/>
  <c r="Q113" i="1" s="1"/>
  <c r="AF113" i="1"/>
  <c r="CT113" i="1" s="1"/>
  <c r="S113" i="1" s="1"/>
  <c r="AG113" i="1"/>
  <c r="AH113" i="1"/>
  <c r="AI113" i="1"/>
  <c r="CW113" i="1" s="1"/>
  <c r="V113" i="1" s="1"/>
  <c r="AJ113" i="1"/>
  <c r="CS113" i="1"/>
  <c r="R113" i="1" s="1"/>
  <c r="CU113" i="1"/>
  <c r="T113" i="1" s="1"/>
  <c r="CV113" i="1"/>
  <c r="U113" i="1" s="1"/>
  <c r="CX113" i="1"/>
  <c r="W113" i="1" s="1"/>
  <c r="GL113" i="1"/>
  <c r="GO113" i="1"/>
  <c r="GP113" i="1"/>
  <c r="GV113" i="1"/>
  <c r="HC113" i="1" s="1"/>
  <c r="GX113" i="1" s="1"/>
  <c r="I114" i="1"/>
  <c r="AC114" i="1"/>
  <c r="AE114" i="1"/>
  <c r="AD114" i="1" s="1"/>
  <c r="CR114" i="1" s="1"/>
  <c r="Q114" i="1" s="1"/>
  <c r="AF114" i="1"/>
  <c r="CT114" i="1" s="1"/>
  <c r="S114" i="1" s="1"/>
  <c r="AG114" i="1"/>
  <c r="AH114" i="1"/>
  <c r="AI114" i="1"/>
  <c r="CW114" i="1" s="1"/>
  <c r="V114" i="1" s="1"/>
  <c r="AJ114" i="1"/>
  <c r="CS114" i="1"/>
  <c r="R114" i="1" s="1"/>
  <c r="CU114" i="1"/>
  <c r="T114" i="1" s="1"/>
  <c r="CV114" i="1"/>
  <c r="U114" i="1" s="1"/>
  <c r="CX114" i="1"/>
  <c r="W114" i="1" s="1"/>
  <c r="GL114" i="1"/>
  <c r="GO114" i="1"/>
  <c r="GP114" i="1"/>
  <c r="GV114" i="1"/>
  <c r="HC114" i="1" s="1"/>
  <c r="GX114" i="1" s="1"/>
  <c r="HG114" i="1"/>
  <c r="I115" i="1"/>
  <c r="AC115" i="1"/>
  <c r="CQ115" i="1" s="1"/>
  <c r="P115" i="1" s="1"/>
  <c r="AE115" i="1"/>
  <c r="AD115" i="1" s="1"/>
  <c r="AF115" i="1"/>
  <c r="CT115" i="1" s="1"/>
  <c r="S115" i="1" s="1"/>
  <c r="AG115" i="1"/>
  <c r="AH115" i="1"/>
  <c r="CV115" i="1" s="1"/>
  <c r="U115" i="1" s="1"/>
  <c r="AI115" i="1"/>
  <c r="AJ115" i="1"/>
  <c r="CX115" i="1" s="1"/>
  <c r="W115" i="1" s="1"/>
  <c r="CU115" i="1"/>
  <c r="T115" i="1" s="1"/>
  <c r="CW115" i="1"/>
  <c r="V115" i="1" s="1"/>
  <c r="GL115" i="1"/>
  <c r="GO115" i="1"/>
  <c r="GP115" i="1"/>
  <c r="GV115" i="1"/>
  <c r="HC115" i="1"/>
  <c r="GX115" i="1" s="1"/>
  <c r="HG115" i="1"/>
  <c r="I116" i="1"/>
  <c r="W116" i="1"/>
  <c r="AC116" i="1"/>
  <c r="AD116" i="1"/>
  <c r="CR116" i="1" s="1"/>
  <c r="Q116" i="1" s="1"/>
  <c r="AE116" i="1"/>
  <c r="CS116" i="1" s="1"/>
  <c r="R116" i="1" s="1"/>
  <c r="AF116" i="1"/>
  <c r="AG116" i="1"/>
  <c r="CU116" i="1" s="1"/>
  <c r="T116" i="1" s="1"/>
  <c r="AH116" i="1"/>
  <c r="AI116" i="1"/>
  <c r="CW116" i="1" s="1"/>
  <c r="V116" i="1" s="1"/>
  <c r="AJ116" i="1"/>
  <c r="CQ116" i="1"/>
  <c r="P116" i="1" s="1"/>
  <c r="CT116" i="1"/>
  <c r="S116" i="1" s="1"/>
  <c r="CY116" i="1" s="1"/>
  <c r="X116" i="1" s="1"/>
  <c r="CV116" i="1"/>
  <c r="U116" i="1" s="1"/>
  <c r="CX116" i="1"/>
  <c r="GL116" i="1"/>
  <c r="GO116" i="1"/>
  <c r="GP116" i="1"/>
  <c r="GV116" i="1"/>
  <c r="GX116" i="1"/>
  <c r="HC116" i="1"/>
  <c r="HG116" i="1"/>
  <c r="I117" i="1"/>
  <c r="S117" i="1" s="1"/>
  <c r="AC117" i="1"/>
  <c r="AD117" i="1"/>
  <c r="CR117" i="1" s="1"/>
  <c r="AE117" i="1"/>
  <c r="AF117" i="1"/>
  <c r="CT117" i="1" s="1"/>
  <c r="AG117" i="1"/>
  <c r="AH117" i="1"/>
  <c r="CV117" i="1" s="1"/>
  <c r="U117" i="1" s="1"/>
  <c r="AI117" i="1"/>
  <c r="AJ117" i="1"/>
  <c r="CS117" i="1"/>
  <c r="CU117" i="1"/>
  <c r="T117" i="1" s="1"/>
  <c r="CW117" i="1"/>
  <c r="CX117" i="1"/>
  <c r="GL117" i="1"/>
  <c r="GO117" i="1"/>
  <c r="GP117" i="1"/>
  <c r="GV117" i="1"/>
  <c r="HC117" i="1" s="1"/>
  <c r="I118" i="1"/>
  <c r="V118" i="1" s="1"/>
  <c r="S118" i="1"/>
  <c r="AC118" i="1"/>
  <c r="AD118" i="1"/>
  <c r="CR118" i="1" s="1"/>
  <c r="Q118" i="1" s="1"/>
  <c r="AE118" i="1"/>
  <c r="AF118" i="1"/>
  <c r="CT118" i="1" s="1"/>
  <c r="AG118" i="1"/>
  <c r="AH118" i="1"/>
  <c r="CV118" i="1" s="1"/>
  <c r="U118" i="1" s="1"/>
  <c r="AI118" i="1"/>
  <c r="AJ118" i="1"/>
  <c r="CS118" i="1"/>
  <c r="R118" i="1" s="1"/>
  <c r="CU118" i="1"/>
  <c r="CW118" i="1"/>
  <c r="CX118" i="1"/>
  <c r="GL118" i="1"/>
  <c r="GO118" i="1"/>
  <c r="GP118" i="1"/>
  <c r="GV118" i="1"/>
  <c r="HC118" i="1" s="1"/>
  <c r="I119" i="1"/>
  <c r="S119" i="1" s="1"/>
  <c r="AC119" i="1"/>
  <c r="AD119" i="1"/>
  <c r="CR119" i="1" s="1"/>
  <c r="AE119" i="1"/>
  <c r="AF119" i="1"/>
  <c r="CT119" i="1" s="1"/>
  <c r="AG119" i="1"/>
  <c r="AH119" i="1"/>
  <c r="CV119" i="1" s="1"/>
  <c r="U119" i="1" s="1"/>
  <c r="AI119" i="1"/>
  <c r="AJ119" i="1"/>
  <c r="CS119" i="1"/>
  <c r="CU119" i="1"/>
  <c r="T119" i="1" s="1"/>
  <c r="CW119" i="1"/>
  <c r="CX119" i="1"/>
  <c r="GL119" i="1"/>
  <c r="GO119" i="1"/>
  <c r="GP119" i="1"/>
  <c r="GV119" i="1"/>
  <c r="HC119" i="1" s="1"/>
  <c r="I120" i="1"/>
  <c r="V120" i="1" s="1"/>
  <c r="S120" i="1"/>
  <c r="AC120" i="1"/>
  <c r="AE120" i="1"/>
  <c r="AD120" i="1" s="1"/>
  <c r="CR120" i="1" s="1"/>
  <c r="Q120" i="1" s="1"/>
  <c r="AF120" i="1"/>
  <c r="CT120" i="1" s="1"/>
  <c r="AG120" i="1"/>
  <c r="AH120" i="1"/>
  <c r="CV120" i="1" s="1"/>
  <c r="AI120" i="1"/>
  <c r="AJ120" i="1"/>
  <c r="CS120" i="1"/>
  <c r="CU120" i="1"/>
  <c r="T120" i="1" s="1"/>
  <c r="CW120" i="1"/>
  <c r="CX120" i="1"/>
  <c r="GL120" i="1"/>
  <c r="GO120" i="1"/>
  <c r="GP120" i="1"/>
  <c r="GV120" i="1"/>
  <c r="HC120" i="1" s="1"/>
  <c r="I121" i="1"/>
  <c r="V121" i="1" s="1"/>
  <c r="S121" i="1"/>
  <c r="AC121" i="1"/>
  <c r="AE121" i="1"/>
  <c r="AD121" i="1" s="1"/>
  <c r="CR121" i="1" s="1"/>
  <c r="AF121" i="1"/>
  <c r="CT121" i="1" s="1"/>
  <c r="AG121" i="1"/>
  <c r="AH121" i="1"/>
  <c r="AI121" i="1"/>
  <c r="AJ121" i="1"/>
  <c r="CS121" i="1"/>
  <c r="CU121" i="1"/>
  <c r="CV121" i="1"/>
  <c r="U121" i="1" s="1"/>
  <c r="CW121" i="1"/>
  <c r="CX121" i="1"/>
  <c r="GL121" i="1"/>
  <c r="GO121" i="1"/>
  <c r="GP121" i="1"/>
  <c r="GV121" i="1"/>
  <c r="HC121" i="1" s="1"/>
  <c r="C122" i="1"/>
  <c r="D122" i="1"/>
  <c r="U122" i="1"/>
  <c r="AC122" i="1"/>
  <c r="CQ122" i="1" s="1"/>
  <c r="P122" i="1" s="1"/>
  <c r="AE122" i="1"/>
  <c r="AF122" i="1"/>
  <c r="AG122" i="1"/>
  <c r="CU122" i="1" s="1"/>
  <c r="T122" i="1" s="1"/>
  <c r="AH122" i="1"/>
  <c r="AI122" i="1"/>
  <c r="AJ122" i="1"/>
  <c r="CX122" i="1" s="1"/>
  <c r="W122" i="1" s="1"/>
  <c r="CT122" i="1"/>
  <c r="S122" i="1" s="1"/>
  <c r="CV122" i="1"/>
  <c r="CW122" i="1"/>
  <c r="V122" i="1" s="1"/>
  <c r="GL122" i="1"/>
  <c r="GO122" i="1"/>
  <c r="GP122" i="1"/>
  <c r="GV122" i="1"/>
  <c r="HC122" i="1"/>
  <c r="GX122" i="1" s="1"/>
  <c r="I123" i="1"/>
  <c r="AC123" i="1"/>
  <c r="CQ123" i="1" s="1"/>
  <c r="P123" i="1" s="1"/>
  <c r="AE123" i="1"/>
  <c r="AD123" i="1" s="1"/>
  <c r="AF123" i="1"/>
  <c r="CT123" i="1" s="1"/>
  <c r="S123" i="1" s="1"/>
  <c r="AG123" i="1"/>
  <c r="AH123" i="1"/>
  <c r="AI123" i="1"/>
  <c r="CW123" i="1" s="1"/>
  <c r="V123" i="1" s="1"/>
  <c r="AJ123" i="1"/>
  <c r="CX123" i="1" s="1"/>
  <c r="W123" i="1" s="1"/>
  <c r="CS123" i="1"/>
  <c r="R123" i="1" s="1"/>
  <c r="CU123" i="1"/>
  <c r="T123" i="1" s="1"/>
  <c r="CV123" i="1"/>
  <c r="U123" i="1" s="1"/>
  <c r="GL123" i="1"/>
  <c r="GO123" i="1"/>
  <c r="GP123" i="1"/>
  <c r="GV123" i="1"/>
  <c r="HC123" i="1"/>
  <c r="GX123" i="1" s="1"/>
  <c r="HG123" i="1"/>
  <c r="I124" i="1"/>
  <c r="P124" i="1"/>
  <c r="AC124" i="1"/>
  <c r="AE124" i="1"/>
  <c r="AD124" i="1" s="1"/>
  <c r="AF124" i="1"/>
  <c r="AG124" i="1"/>
  <c r="AH124" i="1"/>
  <c r="CV124" i="1" s="1"/>
  <c r="U124" i="1" s="1"/>
  <c r="AI124" i="1"/>
  <c r="CW124" i="1" s="1"/>
  <c r="V124" i="1" s="1"/>
  <c r="AJ124" i="1"/>
  <c r="CX124" i="1" s="1"/>
  <c r="W124" i="1" s="1"/>
  <c r="CQ124" i="1"/>
  <c r="CT124" i="1"/>
  <c r="S124" i="1" s="1"/>
  <c r="CU124" i="1"/>
  <c r="T124" i="1" s="1"/>
  <c r="GL124" i="1"/>
  <c r="GO124" i="1"/>
  <c r="GP124" i="1"/>
  <c r="GV124" i="1"/>
  <c r="HC124" i="1"/>
  <c r="GX124" i="1" s="1"/>
  <c r="HG124" i="1"/>
  <c r="I125" i="1"/>
  <c r="W125" i="1"/>
  <c r="AC125" i="1"/>
  <c r="AB125" i="1" s="1"/>
  <c r="AD125" i="1"/>
  <c r="CR125" i="1" s="1"/>
  <c r="Q125" i="1" s="1"/>
  <c r="AE125" i="1"/>
  <c r="AF125" i="1"/>
  <c r="AG125" i="1"/>
  <c r="CU125" i="1" s="1"/>
  <c r="T125" i="1" s="1"/>
  <c r="AH125" i="1"/>
  <c r="CV125" i="1" s="1"/>
  <c r="U125" i="1" s="1"/>
  <c r="AI125" i="1"/>
  <c r="CW125" i="1" s="1"/>
  <c r="V125" i="1" s="1"/>
  <c r="AJ125" i="1"/>
  <c r="CQ125" i="1"/>
  <c r="P125" i="1" s="1"/>
  <c r="CP125" i="1" s="1"/>
  <c r="O125" i="1" s="1"/>
  <c r="CS125" i="1"/>
  <c r="R125" i="1" s="1"/>
  <c r="CT125" i="1"/>
  <c r="S125" i="1" s="1"/>
  <c r="CX125" i="1"/>
  <c r="GL125" i="1"/>
  <c r="GO125" i="1"/>
  <c r="GP125" i="1"/>
  <c r="GV125" i="1"/>
  <c r="HC125" i="1" s="1"/>
  <c r="GX125" i="1" s="1"/>
  <c r="HG125" i="1"/>
  <c r="I126" i="1"/>
  <c r="U126" i="1" s="1"/>
  <c r="V126" i="1"/>
  <c r="AC126" i="1"/>
  <c r="AB126" i="1" s="1"/>
  <c r="AE126" i="1"/>
  <c r="AD126" i="1" s="1"/>
  <c r="CR126" i="1" s="1"/>
  <c r="Q126" i="1" s="1"/>
  <c r="AF126" i="1"/>
  <c r="CT126" i="1" s="1"/>
  <c r="S126" i="1" s="1"/>
  <c r="AG126" i="1"/>
  <c r="CU126" i="1" s="1"/>
  <c r="T126" i="1" s="1"/>
  <c r="AH126" i="1"/>
  <c r="AI126" i="1"/>
  <c r="AJ126" i="1"/>
  <c r="CS126" i="1"/>
  <c r="R126" i="1" s="1"/>
  <c r="CV126" i="1"/>
  <c r="CW126" i="1"/>
  <c r="CX126" i="1"/>
  <c r="W126" i="1" s="1"/>
  <c r="GL126" i="1"/>
  <c r="GO126" i="1"/>
  <c r="GP126" i="1"/>
  <c r="GV126" i="1"/>
  <c r="HC126" i="1" s="1"/>
  <c r="GX126" i="1" s="1"/>
  <c r="I127" i="1"/>
  <c r="U127" i="1" s="1"/>
  <c r="V127" i="1"/>
  <c r="AC127" i="1"/>
  <c r="AB127" i="1" s="1"/>
  <c r="AE127" i="1"/>
  <c r="AD127" i="1" s="1"/>
  <c r="CR127" i="1" s="1"/>
  <c r="Q127" i="1" s="1"/>
  <c r="AF127" i="1"/>
  <c r="CT127" i="1" s="1"/>
  <c r="S127" i="1" s="1"/>
  <c r="AG127" i="1"/>
  <c r="CU127" i="1" s="1"/>
  <c r="T127" i="1" s="1"/>
  <c r="AH127" i="1"/>
  <c r="AI127" i="1"/>
  <c r="AJ127" i="1"/>
  <c r="CS127" i="1"/>
  <c r="R127" i="1" s="1"/>
  <c r="CV127" i="1"/>
  <c r="CW127" i="1"/>
  <c r="CX127" i="1"/>
  <c r="W127" i="1" s="1"/>
  <c r="GL127" i="1"/>
  <c r="GO127" i="1"/>
  <c r="GP127" i="1"/>
  <c r="GV127" i="1"/>
  <c r="HC127" i="1" s="1"/>
  <c r="GX127" i="1" s="1"/>
  <c r="I128" i="1"/>
  <c r="U128" i="1" s="1"/>
  <c r="V128" i="1"/>
  <c r="AC128" i="1"/>
  <c r="AB128" i="1" s="1"/>
  <c r="AE128" i="1"/>
  <c r="AD128" i="1" s="1"/>
  <c r="CR128" i="1" s="1"/>
  <c r="Q128" i="1" s="1"/>
  <c r="AF128" i="1"/>
  <c r="CT128" i="1" s="1"/>
  <c r="S128" i="1" s="1"/>
  <c r="AG128" i="1"/>
  <c r="CU128" i="1" s="1"/>
  <c r="T128" i="1" s="1"/>
  <c r="AH128" i="1"/>
  <c r="AI128" i="1"/>
  <c r="AJ128" i="1"/>
  <c r="CS128" i="1"/>
  <c r="R128" i="1" s="1"/>
  <c r="CV128" i="1"/>
  <c r="CW128" i="1"/>
  <c r="CX128" i="1"/>
  <c r="W128" i="1" s="1"/>
  <c r="GL128" i="1"/>
  <c r="GO128" i="1"/>
  <c r="GP128" i="1"/>
  <c r="GV128" i="1"/>
  <c r="HC128" i="1" s="1"/>
  <c r="GX128" i="1" s="1"/>
  <c r="I129" i="1"/>
  <c r="U129" i="1" s="1"/>
  <c r="V129" i="1"/>
  <c r="AC129" i="1"/>
  <c r="AE129" i="1"/>
  <c r="AD129" i="1" s="1"/>
  <c r="CR129" i="1" s="1"/>
  <c r="Q129" i="1" s="1"/>
  <c r="AF129" i="1"/>
  <c r="CT129" i="1" s="1"/>
  <c r="S129" i="1" s="1"/>
  <c r="AG129" i="1"/>
  <c r="CU129" i="1" s="1"/>
  <c r="T129" i="1" s="1"/>
  <c r="AH129" i="1"/>
  <c r="AI129" i="1"/>
  <c r="AJ129" i="1"/>
  <c r="CS129" i="1"/>
  <c r="R129" i="1" s="1"/>
  <c r="CV129" i="1"/>
  <c r="CW129" i="1"/>
  <c r="CX129" i="1"/>
  <c r="W129" i="1" s="1"/>
  <c r="GL129" i="1"/>
  <c r="GO129" i="1"/>
  <c r="GP129" i="1"/>
  <c r="GV129" i="1"/>
  <c r="HC129" i="1" s="1"/>
  <c r="GX129" i="1" s="1"/>
  <c r="I130" i="1"/>
  <c r="U130" i="1" s="1"/>
  <c r="V130" i="1"/>
  <c r="AC130" i="1"/>
  <c r="AB130" i="1" s="1"/>
  <c r="AE130" i="1"/>
  <c r="AD130" i="1" s="1"/>
  <c r="CR130" i="1" s="1"/>
  <c r="Q130" i="1" s="1"/>
  <c r="AF130" i="1"/>
  <c r="CT130" i="1" s="1"/>
  <c r="S130" i="1" s="1"/>
  <c r="AG130" i="1"/>
  <c r="CU130" i="1" s="1"/>
  <c r="T130" i="1" s="1"/>
  <c r="AH130" i="1"/>
  <c r="AI130" i="1"/>
  <c r="AJ130" i="1"/>
  <c r="CS130" i="1"/>
  <c r="R130" i="1" s="1"/>
  <c r="CV130" i="1"/>
  <c r="CW130" i="1"/>
  <c r="CX130" i="1"/>
  <c r="W130" i="1" s="1"/>
  <c r="GL130" i="1"/>
  <c r="GO130" i="1"/>
  <c r="GP130" i="1"/>
  <c r="GV130" i="1"/>
  <c r="HC130" i="1" s="1"/>
  <c r="GX130" i="1" s="1"/>
  <c r="C131" i="1"/>
  <c r="D131" i="1"/>
  <c r="T131" i="1"/>
  <c r="U131" i="1"/>
  <c r="AC131" i="1"/>
  <c r="AE131" i="1"/>
  <c r="CS131" i="1" s="1"/>
  <c r="R131" i="1" s="1"/>
  <c r="AF131" i="1"/>
  <c r="CT131" i="1" s="1"/>
  <c r="S131" i="1" s="1"/>
  <c r="AG131" i="1"/>
  <c r="AH131" i="1"/>
  <c r="AI131" i="1"/>
  <c r="AJ131" i="1"/>
  <c r="CX131" i="1" s="1"/>
  <c r="W131" i="1" s="1"/>
  <c r="CQ131" i="1"/>
  <c r="P131" i="1" s="1"/>
  <c r="CU131" i="1"/>
  <c r="CV131" i="1"/>
  <c r="CW131" i="1"/>
  <c r="V131" i="1" s="1"/>
  <c r="GL131" i="1"/>
  <c r="GO131" i="1"/>
  <c r="GP131" i="1"/>
  <c r="GV131" i="1"/>
  <c r="HC131" i="1"/>
  <c r="GX131" i="1" s="1"/>
  <c r="I132" i="1"/>
  <c r="T132" i="1"/>
  <c r="U132" i="1"/>
  <c r="AC132" i="1"/>
  <c r="AE132" i="1"/>
  <c r="CS132" i="1" s="1"/>
  <c r="R132" i="1" s="1"/>
  <c r="AF132" i="1"/>
  <c r="CT132" i="1" s="1"/>
  <c r="S132" i="1" s="1"/>
  <c r="AG132" i="1"/>
  <c r="AH132" i="1"/>
  <c r="AI132" i="1"/>
  <c r="AJ132" i="1"/>
  <c r="CX132" i="1" s="1"/>
  <c r="W132" i="1" s="1"/>
  <c r="CQ132" i="1"/>
  <c r="P132" i="1" s="1"/>
  <c r="CU132" i="1"/>
  <c r="CV132" i="1"/>
  <c r="CW132" i="1"/>
  <c r="V132" i="1" s="1"/>
  <c r="GL132" i="1"/>
  <c r="GO132" i="1"/>
  <c r="GP132" i="1"/>
  <c r="GV132" i="1"/>
  <c r="HC132" i="1"/>
  <c r="GX132" i="1" s="1"/>
  <c r="HG132" i="1"/>
  <c r="I133" i="1"/>
  <c r="S133" i="1"/>
  <c r="AC133" i="1"/>
  <c r="HG133" i="1" s="1"/>
  <c r="AD133" i="1"/>
  <c r="CR133" i="1" s="1"/>
  <c r="Q133" i="1" s="1"/>
  <c r="AE133" i="1"/>
  <c r="CS133" i="1" s="1"/>
  <c r="R133" i="1" s="1"/>
  <c r="AF133" i="1"/>
  <c r="AG133" i="1"/>
  <c r="CU133" i="1" s="1"/>
  <c r="T133" i="1" s="1"/>
  <c r="AH133" i="1"/>
  <c r="AI133" i="1"/>
  <c r="CW133" i="1" s="1"/>
  <c r="V133" i="1" s="1"/>
  <c r="AJ133" i="1"/>
  <c r="CQ133" i="1"/>
  <c r="P133" i="1" s="1"/>
  <c r="CP133" i="1" s="1"/>
  <c r="O133" i="1" s="1"/>
  <c r="CT133" i="1"/>
  <c r="CV133" i="1"/>
  <c r="U133" i="1" s="1"/>
  <c r="CX133" i="1"/>
  <c r="W133" i="1" s="1"/>
  <c r="GL133" i="1"/>
  <c r="GO133" i="1"/>
  <c r="GP133" i="1"/>
  <c r="GV133" i="1"/>
  <c r="HC133" i="1" s="1"/>
  <c r="GX133" i="1" s="1"/>
  <c r="I134" i="1"/>
  <c r="R134" i="1"/>
  <c r="S134" i="1"/>
  <c r="CY134" i="1" s="1"/>
  <c r="X134" i="1" s="1"/>
  <c r="AC134" i="1"/>
  <c r="CQ134" i="1" s="1"/>
  <c r="P134" i="1" s="1"/>
  <c r="CP134" i="1" s="1"/>
  <c r="O134" i="1" s="1"/>
  <c r="AD134" i="1"/>
  <c r="CR134" i="1" s="1"/>
  <c r="Q134" i="1" s="1"/>
  <c r="AE134" i="1"/>
  <c r="AF134" i="1"/>
  <c r="AG134" i="1"/>
  <c r="AH134" i="1"/>
  <c r="CV134" i="1" s="1"/>
  <c r="U134" i="1" s="1"/>
  <c r="AI134" i="1"/>
  <c r="AJ134" i="1"/>
  <c r="CS134" i="1"/>
  <c r="CT134" i="1"/>
  <c r="CU134" i="1"/>
  <c r="T134" i="1" s="1"/>
  <c r="CW134" i="1"/>
  <c r="V134" i="1" s="1"/>
  <c r="CX134" i="1"/>
  <c r="W134" i="1" s="1"/>
  <c r="GL134" i="1"/>
  <c r="GO134" i="1"/>
  <c r="GP134" i="1"/>
  <c r="GV134" i="1"/>
  <c r="HC134" i="1" s="1"/>
  <c r="GX134" i="1" s="1"/>
  <c r="I135" i="1"/>
  <c r="R135" i="1"/>
  <c r="AC135" i="1"/>
  <c r="CQ135" i="1" s="1"/>
  <c r="P135" i="1" s="1"/>
  <c r="AE135" i="1"/>
  <c r="AD135" i="1" s="1"/>
  <c r="AF135" i="1"/>
  <c r="AG135" i="1"/>
  <c r="CU135" i="1" s="1"/>
  <c r="T135" i="1" s="1"/>
  <c r="AH135" i="1"/>
  <c r="AI135" i="1"/>
  <c r="AJ135" i="1"/>
  <c r="CX135" i="1" s="1"/>
  <c r="W135" i="1" s="1"/>
  <c r="CS135" i="1"/>
  <c r="CT135" i="1"/>
  <c r="S135" i="1" s="1"/>
  <c r="CV135" i="1"/>
  <c r="U135" i="1" s="1"/>
  <c r="CW135" i="1"/>
  <c r="V135" i="1" s="1"/>
  <c r="GL135" i="1"/>
  <c r="GO135" i="1"/>
  <c r="GP135" i="1"/>
  <c r="GV135" i="1"/>
  <c r="HC135" i="1" s="1"/>
  <c r="GX135" i="1" s="1"/>
  <c r="I136" i="1"/>
  <c r="R136" i="1"/>
  <c r="AC136" i="1"/>
  <c r="CQ136" i="1" s="1"/>
  <c r="P136" i="1" s="1"/>
  <c r="AE136" i="1"/>
  <c r="AD136" i="1" s="1"/>
  <c r="AF136" i="1"/>
  <c r="AG136" i="1"/>
  <c r="CU136" i="1" s="1"/>
  <c r="T136" i="1" s="1"/>
  <c r="AH136" i="1"/>
  <c r="AI136" i="1"/>
  <c r="AJ136" i="1"/>
  <c r="CX136" i="1" s="1"/>
  <c r="W136" i="1" s="1"/>
  <c r="CS136" i="1"/>
  <c r="CT136" i="1"/>
  <c r="S136" i="1" s="1"/>
  <c r="CV136" i="1"/>
  <c r="U136" i="1" s="1"/>
  <c r="CW136" i="1"/>
  <c r="V136" i="1" s="1"/>
  <c r="GL136" i="1"/>
  <c r="GO136" i="1"/>
  <c r="GP136" i="1"/>
  <c r="GV136" i="1"/>
  <c r="HC136" i="1" s="1"/>
  <c r="GX136" i="1" s="1"/>
  <c r="I137" i="1"/>
  <c r="R137" i="1"/>
  <c r="AC137" i="1"/>
  <c r="CQ137" i="1" s="1"/>
  <c r="P137" i="1" s="1"/>
  <c r="AE137" i="1"/>
  <c r="AD137" i="1" s="1"/>
  <c r="AF137" i="1"/>
  <c r="AG137" i="1"/>
  <c r="CU137" i="1" s="1"/>
  <c r="T137" i="1" s="1"/>
  <c r="AH137" i="1"/>
  <c r="AI137" i="1"/>
  <c r="AJ137" i="1"/>
  <c r="CX137" i="1" s="1"/>
  <c r="W137" i="1" s="1"/>
  <c r="CS137" i="1"/>
  <c r="CT137" i="1"/>
  <c r="S137" i="1" s="1"/>
  <c r="CV137" i="1"/>
  <c r="U137" i="1" s="1"/>
  <c r="CW137" i="1"/>
  <c r="V137" i="1" s="1"/>
  <c r="GL137" i="1"/>
  <c r="GO137" i="1"/>
  <c r="GP137" i="1"/>
  <c r="GV137" i="1"/>
  <c r="HC137" i="1" s="1"/>
  <c r="GX137" i="1" s="1"/>
  <c r="I138" i="1"/>
  <c r="R138" i="1"/>
  <c r="AC138" i="1"/>
  <c r="CQ138" i="1" s="1"/>
  <c r="P138" i="1" s="1"/>
  <c r="AE138" i="1"/>
  <c r="AD138" i="1" s="1"/>
  <c r="AF138" i="1"/>
  <c r="AG138" i="1"/>
  <c r="CU138" i="1" s="1"/>
  <c r="T138" i="1" s="1"/>
  <c r="AH138" i="1"/>
  <c r="AI138" i="1"/>
  <c r="AJ138" i="1"/>
  <c r="CX138" i="1" s="1"/>
  <c r="W138" i="1" s="1"/>
  <c r="CS138" i="1"/>
  <c r="CT138" i="1"/>
  <c r="S138" i="1" s="1"/>
  <c r="CV138" i="1"/>
  <c r="U138" i="1" s="1"/>
  <c r="CW138" i="1"/>
  <c r="V138" i="1" s="1"/>
  <c r="GL138" i="1"/>
  <c r="GO138" i="1"/>
  <c r="GP138" i="1"/>
  <c r="GV138" i="1"/>
  <c r="HC138" i="1" s="1"/>
  <c r="GX138" i="1" s="1"/>
  <c r="I139" i="1"/>
  <c r="R139" i="1"/>
  <c r="AC139" i="1"/>
  <c r="CQ139" i="1" s="1"/>
  <c r="P139" i="1" s="1"/>
  <c r="AE139" i="1"/>
  <c r="AD139" i="1" s="1"/>
  <c r="AF139" i="1"/>
  <c r="AG139" i="1"/>
  <c r="CU139" i="1" s="1"/>
  <c r="T139" i="1" s="1"/>
  <c r="AH139" i="1"/>
  <c r="AI139" i="1"/>
  <c r="AJ139" i="1"/>
  <c r="CX139" i="1" s="1"/>
  <c r="W139" i="1" s="1"/>
  <c r="CS139" i="1"/>
  <c r="CT139" i="1"/>
  <c r="S139" i="1" s="1"/>
  <c r="CV139" i="1"/>
  <c r="U139" i="1" s="1"/>
  <c r="CW139" i="1"/>
  <c r="V139" i="1" s="1"/>
  <c r="GL139" i="1"/>
  <c r="GO139" i="1"/>
  <c r="GP139" i="1"/>
  <c r="GV139" i="1"/>
  <c r="HC139" i="1" s="1"/>
  <c r="GX139" i="1" s="1"/>
  <c r="S140" i="1"/>
  <c r="AC140" i="1"/>
  <c r="CQ140" i="1" s="1"/>
  <c r="P140" i="1" s="1"/>
  <c r="AD140" i="1"/>
  <c r="CR140" i="1" s="1"/>
  <c r="Q140" i="1" s="1"/>
  <c r="AE140" i="1"/>
  <c r="AF140" i="1"/>
  <c r="AG140" i="1"/>
  <c r="AH140" i="1"/>
  <c r="CV140" i="1" s="1"/>
  <c r="U140" i="1" s="1"/>
  <c r="AI140" i="1"/>
  <c r="AJ140" i="1"/>
  <c r="CS140" i="1"/>
  <c r="R140" i="1" s="1"/>
  <c r="CT140" i="1"/>
  <c r="CU140" i="1"/>
  <c r="T140" i="1" s="1"/>
  <c r="CW140" i="1"/>
  <c r="V140" i="1" s="1"/>
  <c r="CX140" i="1"/>
  <c r="W140" i="1" s="1"/>
  <c r="GL140" i="1"/>
  <c r="GO140" i="1"/>
  <c r="GP140" i="1"/>
  <c r="GV140" i="1"/>
  <c r="HC140" i="1" s="1"/>
  <c r="GX140" i="1" s="1"/>
  <c r="C141" i="1"/>
  <c r="D141" i="1"/>
  <c r="R141" i="1"/>
  <c r="U141" i="1"/>
  <c r="AC141" i="1"/>
  <c r="CQ141" i="1" s="1"/>
  <c r="P141" i="1" s="1"/>
  <c r="AE141" i="1"/>
  <c r="AD141" i="1" s="1"/>
  <c r="AF141" i="1"/>
  <c r="AG141" i="1"/>
  <c r="CU141" i="1" s="1"/>
  <c r="T141" i="1" s="1"/>
  <c r="AH141" i="1"/>
  <c r="AI141" i="1"/>
  <c r="AJ141" i="1"/>
  <c r="CX141" i="1" s="1"/>
  <c r="W141" i="1" s="1"/>
  <c r="CS141" i="1"/>
  <c r="CT141" i="1"/>
  <c r="S141" i="1" s="1"/>
  <c r="CV141" i="1"/>
  <c r="CW141" i="1"/>
  <c r="V141" i="1" s="1"/>
  <c r="GL141" i="1"/>
  <c r="GO141" i="1"/>
  <c r="GP141" i="1"/>
  <c r="CD144" i="1" s="1"/>
  <c r="GV141" i="1"/>
  <c r="HC141" i="1" s="1"/>
  <c r="GX141" i="1" s="1"/>
  <c r="I142" i="1"/>
  <c r="U142" i="1" s="1"/>
  <c r="R142" i="1"/>
  <c r="AC142" i="1"/>
  <c r="CQ142" i="1" s="1"/>
  <c r="P142" i="1" s="1"/>
  <c r="AE142" i="1"/>
  <c r="AD142" i="1" s="1"/>
  <c r="AF142" i="1"/>
  <c r="AG142" i="1"/>
  <c r="CU142" i="1" s="1"/>
  <c r="T142" i="1" s="1"/>
  <c r="AH142" i="1"/>
  <c r="AI142" i="1"/>
  <c r="AJ142" i="1"/>
  <c r="CX142" i="1" s="1"/>
  <c r="W142" i="1" s="1"/>
  <c r="CS142" i="1"/>
  <c r="CT142" i="1"/>
  <c r="S142" i="1" s="1"/>
  <c r="CV142" i="1"/>
  <c r="CW142" i="1"/>
  <c r="V142" i="1" s="1"/>
  <c r="GL142" i="1"/>
  <c r="GO142" i="1"/>
  <c r="GP142" i="1"/>
  <c r="GV142" i="1"/>
  <c r="HC142" i="1" s="1"/>
  <c r="GX142" i="1" s="1"/>
  <c r="HG142" i="1"/>
  <c r="B144" i="1"/>
  <c r="B95" i="1" s="1"/>
  <c r="C144" i="1"/>
  <c r="C95" i="1" s="1"/>
  <c r="D144" i="1"/>
  <c r="D95" i="1" s="1"/>
  <c r="F144" i="1"/>
  <c r="F95" i="1" s="1"/>
  <c r="G144" i="1"/>
  <c r="G95" i="1" s="1"/>
  <c r="BX144" i="1"/>
  <c r="BX95" i="1" s="1"/>
  <c r="BY144" i="1"/>
  <c r="BY95" i="1" s="1"/>
  <c r="BZ144" i="1"/>
  <c r="BZ95" i="1" s="1"/>
  <c r="CC144" i="1"/>
  <c r="CC95" i="1" s="1"/>
  <c r="CK144" i="1"/>
  <c r="CK95" i="1" s="1"/>
  <c r="CL144" i="1"/>
  <c r="CL95" i="1" s="1"/>
  <c r="CM144" i="1"/>
  <c r="CM95" i="1" s="1"/>
  <c r="D174" i="1"/>
  <c r="E176" i="1"/>
  <c r="Z176" i="1"/>
  <c r="AA176" i="1"/>
  <c r="AM176" i="1"/>
  <c r="AN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C178" i="1"/>
  <c r="D178" i="1"/>
  <c r="S178" i="1"/>
  <c r="CY178" i="1" s="1"/>
  <c r="X178" i="1" s="1"/>
  <c r="AC178" i="1"/>
  <c r="CQ178" i="1" s="1"/>
  <c r="P178" i="1" s="1"/>
  <c r="CP178" i="1" s="1"/>
  <c r="O178" i="1" s="1"/>
  <c r="AD178" i="1"/>
  <c r="CR178" i="1" s="1"/>
  <c r="Q178" i="1" s="1"/>
  <c r="AE178" i="1"/>
  <c r="CS178" i="1" s="1"/>
  <c r="R178" i="1" s="1"/>
  <c r="AF178" i="1"/>
  <c r="AG178" i="1"/>
  <c r="AH178" i="1"/>
  <c r="CV178" i="1" s="1"/>
  <c r="U178" i="1" s="1"/>
  <c r="AI178" i="1"/>
  <c r="CW178" i="1" s="1"/>
  <c r="V178" i="1" s="1"/>
  <c r="AJ178" i="1"/>
  <c r="CT178" i="1"/>
  <c r="CU178" i="1"/>
  <c r="T178" i="1" s="1"/>
  <c r="CX178" i="1"/>
  <c r="W178" i="1" s="1"/>
  <c r="GL178" i="1"/>
  <c r="GO178" i="1"/>
  <c r="GP178" i="1"/>
  <c r="GV178" i="1"/>
  <c r="HC178" i="1" s="1"/>
  <c r="GX178" i="1" s="1"/>
  <c r="I179" i="1"/>
  <c r="S179" i="1"/>
  <c r="CY179" i="1" s="1"/>
  <c r="X179" i="1" s="1"/>
  <c r="AC179" i="1"/>
  <c r="CQ179" i="1" s="1"/>
  <c r="P179" i="1" s="1"/>
  <c r="CP179" i="1" s="1"/>
  <c r="O179" i="1" s="1"/>
  <c r="AD179" i="1"/>
  <c r="CR179" i="1" s="1"/>
  <c r="Q179" i="1" s="1"/>
  <c r="AE179" i="1"/>
  <c r="CS179" i="1" s="1"/>
  <c r="R179" i="1" s="1"/>
  <c r="AF179" i="1"/>
  <c r="AG179" i="1"/>
  <c r="AH179" i="1"/>
  <c r="CV179" i="1" s="1"/>
  <c r="U179" i="1" s="1"/>
  <c r="AI179" i="1"/>
  <c r="CW179" i="1" s="1"/>
  <c r="V179" i="1" s="1"/>
  <c r="AJ179" i="1"/>
  <c r="CT179" i="1"/>
  <c r="CU179" i="1"/>
  <c r="T179" i="1" s="1"/>
  <c r="CX179" i="1"/>
  <c r="W179" i="1" s="1"/>
  <c r="GL179" i="1"/>
  <c r="GO179" i="1"/>
  <c r="GP179" i="1"/>
  <c r="GV179" i="1"/>
  <c r="HC179" i="1" s="1"/>
  <c r="GX179" i="1" s="1"/>
  <c r="I180" i="1"/>
  <c r="R180" i="1"/>
  <c r="AB180" i="1"/>
  <c r="AC180" i="1"/>
  <c r="CQ180" i="1" s="1"/>
  <c r="P180" i="1" s="1"/>
  <c r="AD180" i="1"/>
  <c r="CR180" i="1" s="1"/>
  <c r="Q180" i="1" s="1"/>
  <c r="AE180" i="1"/>
  <c r="AF180" i="1"/>
  <c r="AG180" i="1"/>
  <c r="CU180" i="1" s="1"/>
  <c r="T180" i="1" s="1"/>
  <c r="AH180" i="1"/>
  <c r="CV180" i="1" s="1"/>
  <c r="U180" i="1" s="1"/>
  <c r="AI180" i="1"/>
  <c r="AJ180" i="1"/>
  <c r="CX180" i="1" s="1"/>
  <c r="W180" i="1" s="1"/>
  <c r="CS180" i="1"/>
  <c r="CT180" i="1"/>
  <c r="S180" i="1" s="1"/>
  <c r="CW180" i="1"/>
  <c r="V180" i="1" s="1"/>
  <c r="GL180" i="1"/>
  <c r="GO180" i="1"/>
  <c r="GP180" i="1"/>
  <c r="GV180" i="1"/>
  <c r="HC180" i="1" s="1"/>
  <c r="GX180" i="1" s="1"/>
  <c r="I181" i="1"/>
  <c r="R181" i="1"/>
  <c r="AB181" i="1"/>
  <c r="AC181" i="1"/>
  <c r="CQ181" i="1" s="1"/>
  <c r="P181" i="1" s="1"/>
  <c r="CP181" i="1" s="1"/>
  <c r="O181" i="1" s="1"/>
  <c r="AD181" i="1"/>
  <c r="CR181" i="1" s="1"/>
  <c r="Q181" i="1" s="1"/>
  <c r="AE181" i="1"/>
  <c r="AF181" i="1"/>
  <c r="AG181" i="1"/>
  <c r="CU181" i="1" s="1"/>
  <c r="T181" i="1" s="1"/>
  <c r="AH181" i="1"/>
  <c r="CV181" i="1" s="1"/>
  <c r="U181" i="1" s="1"/>
  <c r="AI181" i="1"/>
  <c r="AJ181" i="1"/>
  <c r="CX181" i="1" s="1"/>
  <c r="W181" i="1" s="1"/>
  <c r="CS181" i="1"/>
  <c r="CT181" i="1"/>
  <c r="S181" i="1" s="1"/>
  <c r="CW181" i="1"/>
  <c r="V181" i="1" s="1"/>
  <c r="GL181" i="1"/>
  <c r="GO181" i="1"/>
  <c r="GP181" i="1"/>
  <c r="GV181" i="1"/>
  <c r="HC181" i="1" s="1"/>
  <c r="GX181" i="1" s="1"/>
  <c r="I182" i="1"/>
  <c r="R182" i="1"/>
  <c r="AB182" i="1"/>
  <c r="AC182" i="1"/>
  <c r="CQ182" i="1" s="1"/>
  <c r="P182" i="1" s="1"/>
  <c r="AD182" i="1"/>
  <c r="CR182" i="1" s="1"/>
  <c r="Q182" i="1" s="1"/>
  <c r="AE182" i="1"/>
  <c r="AF182" i="1"/>
  <c r="AG182" i="1"/>
  <c r="CU182" i="1" s="1"/>
  <c r="T182" i="1" s="1"/>
  <c r="AH182" i="1"/>
  <c r="CV182" i="1" s="1"/>
  <c r="U182" i="1" s="1"/>
  <c r="AI182" i="1"/>
  <c r="AJ182" i="1"/>
  <c r="CX182" i="1" s="1"/>
  <c r="W182" i="1" s="1"/>
  <c r="CS182" i="1"/>
  <c r="CT182" i="1"/>
  <c r="S182" i="1" s="1"/>
  <c r="CW182" i="1"/>
  <c r="V182" i="1" s="1"/>
  <c r="GL182" i="1"/>
  <c r="GO182" i="1"/>
  <c r="GP182" i="1"/>
  <c r="GV182" i="1"/>
  <c r="HC182" i="1" s="1"/>
  <c r="GX182" i="1" s="1"/>
  <c r="I183" i="1"/>
  <c r="O183" i="1"/>
  <c r="R183" i="1"/>
  <c r="AB183" i="1"/>
  <c r="AC183" i="1"/>
  <c r="CQ183" i="1" s="1"/>
  <c r="P183" i="1" s="1"/>
  <c r="CP183" i="1" s="1"/>
  <c r="AD183" i="1"/>
  <c r="CR183" i="1" s="1"/>
  <c r="Q183" i="1" s="1"/>
  <c r="AE183" i="1"/>
  <c r="AF183" i="1"/>
  <c r="AG183" i="1"/>
  <c r="CU183" i="1" s="1"/>
  <c r="T183" i="1" s="1"/>
  <c r="AH183" i="1"/>
  <c r="CV183" i="1" s="1"/>
  <c r="U183" i="1" s="1"/>
  <c r="AI183" i="1"/>
  <c r="AJ183" i="1"/>
  <c r="CX183" i="1" s="1"/>
  <c r="W183" i="1" s="1"/>
  <c r="CS183" i="1"/>
  <c r="CT183" i="1"/>
  <c r="S183" i="1" s="1"/>
  <c r="CW183" i="1"/>
  <c r="V183" i="1" s="1"/>
  <c r="GL183" i="1"/>
  <c r="GO183" i="1"/>
  <c r="GP183" i="1"/>
  <c r="GV183" i="1"/>
  <c r="HC183" i="1" s="1"/>
  <c r="GX183" i="1" s="1"/>
  <c r="C184" i="1"/>
  <c r="D184" i="1"/>
  <c r="V184" i="1"/>
  <c r="AC184" i="1"/>
  <c r="CQ184" i="1" s="1"/>
  <c r="P184" i="1" s="1"/>
  <c r="AE184" i="1"/>
  <c r="AD184" i="1" s="1"/>
  <c r="AF184" i="1"/>
  <c r="CT184" i="1" s="1"/>
  <c r="S184" i="1" s="1"/>
  <c r="AG184" i="1"/>
  <c r="CU184" i="1" s="1"/>
  <c r="T184" i="1" s="1"/>
  <c r="AH184" i="1"/>
  <c r="AI184" i="1"/>
  <c r="CW184" i="1" s="1"/>
  <c r="AJ184" i="1"/>
  <c r="CX184" i="1" s="1"/>
  <c r="W184" i="1" s="1"/>
  <c r="CS184" i="1"/>
  <c r="R184" i="1" s="1"/>
  <c r="CV184" i="1"/>
  <c r="U184" i="1" s="1"/>
  <c r="GL184" i="1"/>
  <c r="GO184" i="1"/>
  <c r="GP184" i="1"/>
  <c r="GV184" i="1"/>
  <c r="HC184" i="1"/>
  <c r="GX184" i="1" s="1"/>
  <c r="I185" i="1"/>
  <c r="AC185" i="1"/>
  <c r="CQ185" i="1" s="1"/>
  <c r="P185" i="1" s="1"/>
  <c r="AE185" i="1"/>
  <c r="AD185" i="1" s="1"/>
  <c r="AF185" i="1"/>
  <c r="CT185" i="1" s="1"/>
  <c r="S185" i="1" s="1"/>
  <c r="AG185" i="1"/>
  <c r="CU185" i="1" s="1"/>
  <c r="AH185" i="1"/>
  <c r="AI185" i="1"/>
  <c r="CW185" i="1" s="1"/>
  <c r="V185" i="1" s="1"/>
  <c r="AI198" i="1" s="1"/>
  <c r="AJ185" i="1"/>
  <c r="CX185" i="1" s="1"/>
  <c r="W185" i="1" s="1"/>
  <c r="CS185" i="1"/>
  <c r="CV185" i="1"/>
  <c r="U185" i="1" s="1"/>
  <c r="GL185" i="1"/>
  <c r="GO185" i="1"/>
  <c r="GP185" i="1"/>
  <c r="GV185" i="1"/>
  <c r="HC185" i="1"/>
  <c r="GX185" i="1" s="1"/>
  <c r="HG185" i="1"/>
  <c r="I186" i="1"/>
  <c r="U186" i="1"/>
  <c r="AC186" i="1"/>
  <c r="AE186" i="1"/>
  <c r="AF186" i="1"/>
  <c r="CT186" i="1" s="1"/>
  <c r="S186" i="1" s="1"/>
  <c r="AG186" i="1"/>
  <c r="AH186" i="1"/>
  <c r="CV186" i="1" s="1"/>
  <c r="AI186" i="1"/>
  <c r="CW186" i="1" s="1"/>
  <c r="V186" i="1" s="1"/>
  <c r="AJ186" i="1"/>
  <c r="CX186" i="1" s="1"/>
  <c r="W186" i="1" s="1"/>
  <c r="CQ186" i="1"/>
  <c r="P186" i="1" s="1"/>
  <c r="CU186" i="1"/>
  <c r="T186" i="1" s="1"/>
  <c r="GL186" i="1"/>
  <c r="GO186" i="1"/>
  <c r="GP186" i="1"/>
  <c r="GV186" i="1"/>
  <c r="HC186" i="1"/>
  <c r="GX186" i="1" s="1"/>
  <c r="C187" i="1"/>
  <c r="D187" i="1"/>
  <c r="AC187" i="1"/>
  <c r="AD187" i="1"/>
  <c r="CR187" i="1" s="1"/>
  <c r="Q187" i="1" s="1"/>
  <c r="AE187" i="1"/>
  <c r="CS187" i="1" s="1"/>
  <c r="R187" i="1" s="1"/>
  <c r="AF187" i="1"/>
  <c r="AG187" i="1"/>
  <c r="CU187" i="1" s="1"/>
  <c r="T187" i="1" s="1"/>
  <c r="AH187" i="1"/>
  <c r="CV187" i="1" s="1"/>
  <c r="U187" i="1" s="1"/>
  <c r="AI187" i="1"/>
  <c r="CW187" i="1" s="1"/>
  <c r="V187" i="1" s="1"/>
  <c r="AJ187" i="1"/>
  <c r="CQ187" i="1"/>
  <c r="P187" i="1" s="1"/>
  <c r="CP187" i="1" s="1"/>
  <c r="O187" i="1" s="1"/>
  <c r="CT187" i="1"/>
  <c r="S187" i="1" s="1"/>
  <c r="CX187" i="1"/>
  <c r="W187" i="1" s="1"/>
  <c r="GL187" i="1"/>
  <c r="GO187" i="1"/>
  <c r="GP187" i="1"/>
  <c r="GV187" i="1"/>
  <c r="HC187" i="1" s="1"/>
  <c r="GX187" i="1"/>
  <c r="I188" i="1"/>
  <c r="W188" i="1"/>
  <c r="AC188" i="1"/>
  <c r="AD188" i="1"/>
  <c r="CR188" i="1" s="1"/>
  <c r="Q188" i="1" s="1"/>
  <c r="AE188" i="1"/>
  <c r="CS188" i="1" s="1"/>
  <c r="R188" i="1" s="1"/>
  <c r="AF188" i="1"/>
  <c r="AG188" i="1"/>
  <c r="CU188" i="1" s="1"/>
  <c r="T188" i="1" s="1"/>
  <c r="AH188" i="1"/>
  <c r="CV188" i="1" s="1"/>
  <c r="U188" i="1" s="1"/>
  <c r="AI188" i="1"/>
  <c r="CW188" i="1" s="1"/>
  <c r="V188" i="1" s="1"/>
  <c r="AJ188" i="1"/>
  <c r="CQ188" i="1"/>
  <c r="P188" i="1" s="1"/>
  <c r="CP188" i="1" s="1"/>
  <c r="O188" i="1" s="1"/>
  <c r="CT188" i="1"/>
  <c r="S188" i="1" s="1"/>
  <c r="CX188" i="1"/>
  <c r="GL188" i="1"/>
  <c r="GO188" i="1"/>
  <c r="GP188" i="1"/>
  <c r="GV188" i="1"/>
  <c r="HC188" i="1" s="1"/>
  <c r="GX188" i="1"/>
  <c r="I189" i="1"/>
  <c r="V189" i="1" s="1"/>
  <c r="AC189" i="1"/>
  <c r="AB189" i="1" s="1"/>
  <c r="AD189" i="1"/>
  <c r="CR189" i="1" s="1"/>
  <c r="Q189" i="1" s="1"/>
  <c r="AE189" i="1"/>
  <c r="AF189" i="1"/>
  <c r="AG189" i="1"/>
  <c r="CU189" i="1" s="1"/>
  <c r="T189" i="1" s="1"/>
  <c r="AH189" i="1"/>
  <c r="CV189" i="1" s="1"/>
  <c r="AI189" i="1"/>
  <c r="AJ189" i="1"/>
  <c r="CS189" i="1"/>
  <c r="R189" i="1" s="1"/>
  <c r="CT189" i="1"/>
  <c r="S189" i="1" s="1"/>
  <c r="CW189" i="1"/>
  <c r="CX189" i="1"/>
  <c r="W189" i="1" s="1"/>
  <c r="GL189" i="1"/>
  <c r="GO189" i="1"/>
  <c r="GP189" i="1"/>
  <c r="GV189" i="1"/>
  <c r="GX189" i="1"/>
  <c r="HC189" i="1"/>
  <c r="I190" i="1"/>
  <c r="T190" i="1"/>
  <c r="AC190" i="1"/>
  <c r="AB190" i="1" s="1"/>
  <c r="AD190" i="1"/>
  <c r="CR190" i="1" s="1"/>
  <c r="Q190" i="1" s="1"/>
  <c r="AE190" i="1"/>
  <c r="CS190" i="1" s="1"/>
  <c r="R190" i="1" s="1"/>
  <c r="AF190" i="1"/>
  <c r="AG190" i="1"/>
  <c r="AH190" i="1"/>
  <c r="CV190" i="1" s="1"/>
  <c r="U190" i="1" s="1"/>
  <c r="AI190" i="1"/>
  <c r="CW190" i="1" s="1"/>
  <c r="V190" i="1" s="1"/>
  <c r="AJ190" i="1"/>
  <c r="CQ190" i="1"/>
  <c r="P190" i="1" s="1"/>
  <c r="CT190" i="1"/>
  <c r="S190" i="1" s="1"/>
  <c r="CU190" i="1"/>
  <c r="CX190" i="1"/>
  <c r="W190" i="1" s="1"/>
  <c r="GL190" i="1"/>
  <c r="GO190" i="1"/>
  <c r="GP190" i="1"/>
  <c r="GV190" i="1"/>
  <c r="GX190" i="1"/>
  <c r="HC190" i="1"/>
  <c r="C191" i="1"/>
  <c r="D191" i="1"/>
  <c r="R191" i="1"/>
  <c r="AC191" i="1"/>
  <c r="CQ191" i="1" s="1"/>
  <c r="P191" i="1" s="1"/>
  <c r="AE191" i="1"/>
  <c r="AD191" i="1" s="1"/>
  <c r="AF191" i="1"/>
  <c r="CT191" i="1" s="1"/>
  <c r="S191" i="1" s="1"/>
  <c r="AG191" i="1"/>
  <c r="CU191" i="1" s="1"/>
  <c r="T191" i="1" s="1"/>
  <c r="AH191" i="1"/>
  <c r="AI191" i="1"/>
  <c r="AJ191" i="1"/>
  <c r="CX191" i="1" s="1"/>
  <c r="W191" i="1" s="1"/>
  <c r="CS191" i="1"/>
  <c r="CV191" i="1"/>
  <c r="U191" i="1" s="1"/>
  <c r="CW191" i="1"/>
  <c r="V191" i="1" s="1"/>
  <c r="GL191" i="1"/>
  <c r="GO191" i="1"/>
  <c r="GP191" i="1"/>
  <c r="GV191" i="1"/>
  <c r="HC191" i="1" s="1"/>
  <c r="GX191" i="1" s="1"/>
  <c r="I192" i="1"/>
  <c r="R192" i="1"/>
  <c r="AC192" i="1"/>
  <c r="CQ192" i="1" s="1"/>
  <c r="P192" i="1" s="1"/>
  <c r="AE192" i="1"/>
  <c r="AD192" i="1" s="1"/>
  <c r="AF192" i="1"/>
  <c r="CT192" i="1" s="1"/>
  <c r="S192" i="1" s="1"/>
  <c r="AG192" i="1"/>
  <c r="CU192" i="1" s="1"/>
  <c r="T192" i="1" s="1"/>
  <c r="AH192" i="1"/>
  <c r="AI192" i="1"/>
  <c r="AJ192" i="1"/>
  <c r="CX192" i="1" s="1"/>
  <c r="W192" i="1" s="1"/>
  <c r="CS192" i="1"/>
  <c r="CV192" i="1"/>
  <c r="U192" i="1" s="1"/>
  <c r="CW192" i="1"/>
  <c r="V192" i="1" s="1"/>
  <c r="GL192" i="1"/>
  <c r="GO192" i="1"/>
  <c r="GP192" i="1"/>
  <c r="GV192" i="1"/>
  <c r="HC192" i="1" s="1"/>
  <c r="GX192" i="1" s="1"/>
  <c r="HG192" i="1"/>
  <c r="I193" i="1"/>
  <c r="AC193" i="1"/>
  <c r="AE193" i="1"/>
  <c r="AD193" i="1" s="1"/>
  <c r="AF193" i="1"/>
  <c r="CT193" i="1" s="1"/>
  <c r="S193" i="1" s="1"/>
  <c r="AG193" i="1"/>
  <c r="AH193" i="1"/>
  <c r="AI193" i="1"/>
  <c r="CW193" i="1" s="1"/>
  <c r="V193" i="1" s="1"/>
  <c r="AJ193" i="1"/>
  <c r="CX193" i="1" s="1"/>
  <c r="W193" i="1" s="1"/>
  <c r="CQ193" i="1"/>
  <c r="P193" i="1" s="1"/>
  <c r="CU193" i="1"/>
  <c r="T193" i="1" s="1"/>
  <c r="CV193" i="1"/>
  <c r="U193" i="1" s="1"/>
  <c r="GL193" i="1"/>
  <c r="GO193" i="1"/>
  <c r="CC198" i="1" s="1"/>
  <c r="GP193" i="1"/>
  <c r="GV193" i="1"/>
  <c r="HC193" i="1"/>
  <c r="GX193" i="1" s="1"/>
  <c r="HG193" i="1"/>
  <c r="I194" i="1"/>
  <c r="AC194" i="1"/>
  <c r="HG194" i="1" s="1"/>
  <c r="AD194" i="1"/>
  <c r="CR194" i="1" s="1"/>
  <c r="Q194" i="1" s="1"/>
  <c r="AE194" i="1"/>
  <c r="CS194" i="1" s="1"/>
  <c r="R194" i="1" s="1"/>
  <c r="AF194" i="1"/>
  <c r="AG194" i="1"/>
  <c r="AH194" i="1"/>
  <c r="CV194" i="1" s="1"/>
  <c r="U194" i="1" s="1"/>
  <c r="AI194" i="1"/>
  <c r="CW194" i="1" s="1"/>
  <c r="V194" i="1" s="1"/>
  <c r="AJ194" i="1"/>
  <c r="CQ194" i="1"/>
  <c r="P194" i="1" s="1"/>
  <c r="CP194" i="1" s="1"/>
  <c r="O194" i="1" s="1"/>
  <c r="CT194" i="1"/>
  <c r="S194" i="1" s="1"/>
  <c r="CU194" i="1"/>
  <c r="T194" i="1" s="1"/>
  <c r="CX194" i="1"/>
  <c r="W194" i="1" s="1"/>
  <c r="GL194" i="1"/>
  <c r="GO194" i="1"/>
  <c r="GP194" i="1"/>
  <c r="GV194" i="1"/>
  <c r="GX194" i="1"/>
  <c r="HC194" i="1"/>
  <c r="I195" i="1"/>
  <c r="AC195" i="1"/>
  <c r="AB195" i="1" s="1"/>
  <c r="AD195" i="1"/>
  <c r="CR195" i="1" s="1"/>
  <c r="Q195" i="1" s="1"/>
  <c r="AE195" i="1"/>
  <c r="AF195" i="1"/>
  <c r="AG195" i="1"/>
  <c r="CU195" i="1" s="1"/>
  <c r="T195" i="1" s="1"/>
  <c r="AH195" i="1"/>
  <c r="CV195" i="1" s="1"/>
  <c r="U195" i="1" s="1"/>
  <c r="AI195" i="1"/>
  <c r="AJ195" i="1"/>
  <c r="CS195" i="1"/>
  <c r="R195" i="1" s="1"/>
  <c r="CT195" i="1"/>
  <c r="S195" i="1" s="1"/>
  <c r="CW195" i="1"/>
  <c r="V195" i="1" s="1"/>
  <c r="CX195" i="1"/>
  <c r="W195" i="1" s="1"/>
  <c r="GL195" i="1"/>
  <c r="GO195" i="1"/>
  <c r="GP195" i="1"/>
  <c r="GV195" i="1"/>
  <c r="HC195" i="1" s="1"/>
  <c r="GX195" i="1" s="1"/>
  <c r="AC196" i="1"/>
  <c r="AB196" i="1" s="1"/>
  <c r="AD196" i="1"/>
  <c r="CR196" i="1" s="1"/>
  <c r="Q196" i="1" s="1"/>
  <c r="AE196" i="1"/>
  <c r="CS196" i="1" s="1"/>
  <c r="R196" i="1" s="1"/>
  <c r="AF196" i="1"/>
  <c r="AG196" i="1"/>
  <c r="AH196" i="1"/>
  <c r="CV196" i="1" s="1"/>
  <c r="U196" i="1" s="1"/>
  <c r="AI196" i="1"/>
  <c r="CW196" i="1" s="1"/>
  <c r="V196" i="1" s="1"/>
  <c r="AJ196" i="1"/>
  <c r="CQ196" i="1"/>
  <c r="P196" i="1" s="1"/>
  <c r="CT196" i="1"/>
  <c r="S196" i="1" s="1"/>
  <c r="CU196" i="1"/>
  <c r="T196" i="1" s="1"/>
  <c r="CX196" i="1"/>
  <c r="W196" i="1" s="1"/>
  <c r="GL196" i="1"/>
  <c r="BZ198" i="1" s="1"/>
  <c r="GO196" i="1"/>
  <c r="GP196" i="1"/>
  <c r="GV196" i="1"/>
  <c r="GX196" i="1"/>
  <c r="HC196" i="1"/>
  <c r="B198" i="1"/>
  <c r="B176" i="1" s="1"/>
  <c r="C198" i="1"/>
  <c r="C176" i="1" s="1"/>
  <c r="D198" i="1"/>
  <c r="D176" i="1" s="1"/>
  <c r="F198" i="1"/>
  <c r="F176" i="1" s="1"/>
  <c r="G198" i="1"/>
  <c r="G176" i="1" s="1"/>
  <c r="BX198" i="1"/>
  <c r="BX176" i="1" s="1"/>
  <c r="BY198" i="1"/>
  <c r="BY176" i="1" s="1"/>
  <c r="CD198" i="1"/>
  <c r="CD176" i="1" s="1"/>
  <c r="CK198" i="1"/>
  <c r="CK176" i="1" s="1"/>
  <c r="CL198" i="1"/>
  <c r="CL176" i="1" s="1"/>
  <c r="CM198" i="1"/>
  <c r="CM176" i="1" s="1"/>
  <c r="D228" i="1"/>
  <c r="E230" i="1"/>
  <c r="Z230" i="1"/>
  <c r="AA230" i="1"/>
  <c r="AM230" i="1"/>
  <c r="AN230" i="1"/>
  <c r="BE230" i="1"/>
  <c r="BF230" i="1"/>
  <c r="BG230" i="1"/>
  <c r="BH230" i="1"/>
  <c r="BI230" i="1"/>
  <c r="BJ230" i="1"/>
  <c r="BK230" i="1"/>
  <c r="BL230" i="1"/>
  <c r="BM230" i="1"/>
  <c r="BN230" i="1"/>
  <c r="BO230" i="1"/>
  <c r="BP230" i="1"/>
  <c r="BQ230" i="1"/>
  <c r="BR230" i="1"/>
  <c r="BS230" i="1"/>
  <c r="BT230" i="1"/>
  <c r="BU230" i="1"/>
  <c r="BV230" i="1"/>
  <c r="BW230" i="1"/>
  <c r="CN230" i="1"/>
  <c r="CO230" i="1"/>
  <c r="CP230" i="1"/>
  <c r="CQ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G230" i="1"/>
  <c r="DH230" i="1"/>
  <c r="DI230" i="1"/>
  <c r="DJ230" i="1"/>
  <c r="DK230" i="1"/>
  <c r="DL230" i="1"/>
  <c r="DM230" i="1"/>
  <c r="DN230" i="1"/>
  <c r="DO230" i="1"/>
  <c r="DP230" i="1"/>
  <c r="DQ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EF230" i="1"/>
  <c r="EG230" i="1"/>
  <c r="EH230" i="1"/>
  <c r="EI230" i="1"/>
  <c r="EJ230" i="1"/>
  <c r="EK230" i="1"/>
  <c r="EL230" i="1"/>
  <c r="EM230" i="1"/>
  <c r="EN230" i="1"/>
  <c r="EO230" i="1"/>
  <c r="EP230" i="1"/>
  <c r="EQ230" i="1"/>
  <c r="ER230" i="1"/>
  <c r="ES230" i="1"/>
  <c r="ET230" i="1"/>
  <c r="EU230" i="1"/>
  <c r="EV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FP230" i="1"/>
  <c r="FQ230" i="1"/>
  <c r="FR230" i="1"/>
  <c r="FS230" i="1"/>
  <c r="FT230" i="1"/>
  <c r="FU230" i="1"/>
  <c r="FV230" i="1"/>
  <c r="FW230" i="1"/>
  <c r="FX230" i="1"/>
  <c r="FY230" i="1"/>
  <c r="FZ230" i="1"/>
  <c r="GA230" i="1"/>
  <c r="GB230" i="1"/>
  <c r="GC230" i="1"/>
  <c r="GD230" i="1"/>
  <c r="GE230" i="1"/>
  <c r="GF230" i="1"/>
  <c r="GG230" i="1"/>
  <c r="GH230" i="1"/>
  <c r="GI230" i="1"/>
  <c r="GJ230" i="1"/>
  <c r="GK230" i="1"/>
  <c r="GL230" i="1"/>
  <c r="GM230" i="1"/>
  <c r="GN230" i="1"/>
  <c r="GO230" i="1"/>
  <c r="GP230" i="1"/>
  <c r="GQ230" i="1"/>
  <c r="GR230" i="1"/>
  <c r="GS230" i="1"/>
  <c r="GT230" i="1"/>
  <c r="GU230" i="1"/>
  <c r="GV230" i="1"/>
  <c r="GW230" i="1"/>
  <c r="GX230" i="1"/>
  <c r="C232" i="1"/>
  <c r="D232" i="1"/>
  <c r="AC232" i="1"/>
  <c r="CQ232" i="1" s="1"/>
  <c r="P232" i="1" s="1"/>
  <c r="AE232" i="1"/>
  <c r="AD232" i="1" s="1"/>
  <c r="AF232" i="1"/>
  <c r="CT232" i="1" s="1"/>
  <c r="S232" i="1" s="1"/>
  <c r="AG232" i="1"/>
  <c r="CU232" i="1" s="1"/>
  <c r="T232" i="1" s="1"/>
  <c r="AH232" i="1"/>
  <c r="AI232" i="1"/>
  <c r="AJ232" i="1"/>
  <c r="CX232" i="1" s="1"/>
  <c r="W232" i="1" s="1"/>
  <c r="CS232" i="1"/>
  <c r="R232" i="1" s="1"/>
  <c r="CV232" i="1"/>
  <c r="U232" i="1" s="1"/>
  <c r="CW232" i="1"/>
  <c r="V232" i="1" s="1"/>
  <c r="GL232" i="1"/>
  <c r="GO232" i="1"/>
  <c r="GP232" i="1"/>
  <c r="GV232" i="1"/>
  <c r="HC232" i="1" s="1"/>
  <c r="GX232" i="1" s="1"/>
  <c r="I233" i="1"/>
  <c r="V233" i="1"/>
  <c r="AC233" i="1"/>
  <c r="CQ233" i="1" s="1"/>
  <c r="P233" i="1" s="1"/>
  <c r="AE233" i="1"/>
  <c r="AD233" i="1" s="1"/>
  <c r="AF233" i="1"/>
  <c r="CT233" i="1" s="1"/>
  <c r="S233" i="1" s="1"/>
  <c r="AG233" i="1"/>
  <c r="CU233" i="1" s="1"/>
  <c r="T233" i="1" s="1"/>
  <c r="AH233" i="1"/>
  <c r="AI233" i="1"/>
  <c r="AJ233" i="1"/>
  <c r="CX233" i="1" s="1"/>
  <c r="W233" i="1" s="1"/>
  <c r="CS233" i="1"/>
  <c r="R233" i="1" s="1"/>
  <c r="CV233" i="1"/>
  <c r="U233" i="1" s="1"/>
  <c r="CW233" i="1"/>
  <c r="GL233" i="1"/>
  <c r="GO233" i="1"/>
  <c r="GP233" i="1"/>
  <c r="GV233" i="1"/>
  <c r="HC233" i="1" s="1"/>
  <c r="GX233" i="1" s="1"/>
  <c r="HG233" i="1"/>
  <c r="I234" i="1"/>
  <c r="U234" i="1"/>
  <c r="AC234" i="1"/>
  <c r="AE234" i="1"/>
  <c r="AD234" i="1" s="1"/>
  <c r="AF234" i="1"/>
  <c r="CT234" i="1" s="1"/>
  <c r="S234" i="1" s="1"/>
  <c r="AG234" i="1"/>
  <c r="CU234" i="1" s="1"/>
  <c r="T234" i="1" s="1"/>
  <c r="AH234" i="1"/>
  <c r="AI234" i="1"/>
  <c r="CW234" i="1" s="1"/>
  <c r="V234" i="1" s="1"/>
  <c r="AJ234" i="1"/>
  <c r="CX234" i="1" s="1"/>
  <c r="W234" i="1" s="1"/>
  <c r="CQ234" i="1"/>
  <c r="P234" i="1" s="1"/>
  <c r="CV234" i="1"/>
  <c r="GL234" i="1"/>
  <c r="GO234" i="1"/>
  <c r="GP234" i="1"/>
  <c r="GV234" i="1"/>
  <c r="HC234" i="1"/>
  <c r="GX234" i="1" s="1"/>
  <c r="HG234" i="1"/>
  <c r="C235" i="1"/>
  <c r="D235" i="1"/>
  <c r="S235" i="1"/>
  <c r="AC235" i="1"/>
  <c r="AB235" i="1" s="1"/>
  <c r="AD235" i="1"/>
  <c r="CR235" i="1" s="1"/>
  <c r="Q235" i="1" s="1"/>
  <c r="AE235" i="1"/>
  <c r="AF235" i="1"/>
  <c r="AG235" i="1"/>
  <c r="CU235" i="1" s="1"/>
  <c r="T235" i="1" s="1"/>
  <c r="AH235" i="1"/>
  <c r="CV235" i="1" s="1"/>
  <c r="U235" i="1" s="1"/>
  <c r="AH245" i="1" s="1"/>
  <c r="AI235" i="1"/>
  <c r="AJ235" i="1"/>
  <c r="CS235" i="1"/>
  <c r="R235" i="1" s="1"/>
  <c r="CT235" i="1"/>
  <c r="CW235" i="1"/>
  <c r="V235" i="1" s="1"/>
  <c r="CX235" i="1"/>
  <c r="W235" i="1" s="1"/>
  <c r="GL235" i="1"/>
  <c r="GO235" i="1"/>
  <c r="GP235" i="1"/>
  <c r="GV235" i="1"/>
  <c r="HC235" i="1" s="1"/>
  <c r="GX235" i="1" s="1"/>
  <c r="I236" i="1"/>
  <c r="S236" i="1"/>
  <c r="AC236" i="1"/>
  <c r="AB236" i="1" s="1"/>
  <c r="AD236" i="1"/>
  <c r="CR236" i="1" s="1"/>
  <c r="Q236" i="1" s="1"/>
  <c r="AE236" i="1"/>
  <c r="AF236" i="1"/>
  <c r="AG236" i="1"/>
  <c r="CU236" i="1" s="1"/>
  <c r="T236" i="1" s="1"/>
  <c r="AH236" i="1"/>
  <c r="CV236" i="1" s="1"/>
  <c r="U236" i="1" s="1"/>
  <c r="AI236" i="1"/>
  <c r="AJ236" i="1"/>
  <c r="CS236" i="1"/>
  <c r="R236" i="1" s="1"/>
  <c r="CT236" i="1"/>
  <c r="CW236" i="1"/>
  <c r="V236" i="1" s="1"/>
  <c r="CX236" i="1"/>
  <c r="W236" i="1" s="1"/>
  <c r="GL236" i="1"/>
  <c r="GO236" i="1"/>
  <c r="GP236" i="1"/>
  <c r="GV236" i="1"/>
  <c r="HC236" i="1" s="1"/>
  <c r="GX236" i="1" s="1"/>
  <c r="C237" i="1"/>
  <c r="D237" i="1"/>
  <c r="R237" i="1"/>
  <c r="U237" i="1"/>
  <c r="AC237" i="1"/>
  <c r="CQ237" i="1" s="1"/>
  <c r="P237" i="1" s="1"/>
  <c r="AE237" i="1"/>
  <c r="AD237" i="1" s="1"/>
  <c r="AF237" i="1"/>
  <c r="CT237" i="1" s="1"/>
  <c r="S237" i="1" s="1"/>
  <c r="AG237" i="1"/>
  <c r="CU237" i="1" s="1"/>
  <c r="T237" i="1" s="1"/>
  <c r="AH237" i="1"/>
  <c r="AI237" i="1"/>
  <c r="AJ237" i="1"/>
  <c r="CX237" i="1" s="1"/>
  <c r="W237" i="1" s="1"/>
  <c r="CS237" i="1"/>
  <c r="CV237" i="1"/>
  <c r="CW237" i="1"/>
  <c r="V237" i="1" s="1"/>
  <c r="GL237" i="1"/>
  <c r="GO237" i="1"/>
  <c r="GP237" i="1"/>
  <c r="GV237" i="1"/>
  <c r="HC237" i="1" s="1"/>
  <c r="GX237" i="1" s="1"/>
  <c r="I238" i="1"/>
  <c r="U238" i="1" s="1"/>
  <c r="R238" i="1"/>
  <c r="AC238" i="1"/>
  <c r="CQ238" i="1" s="1"/>
  <c r="P238" i="1" s="1"/>
  <c r="AE238" i="1"/>
  <c r="AD238" i="1" s="1"/>
  <c r="AF238" i="1"/>
  <c r="CT238" i="1" s="1"/>
  <c r="S238" i="1" s="1"/>
  <c r="AG238" i="1"/>
  <c r="CU238" i="1" s="1"/>
  <c r="T238" i="1" s="1"/>
  <c r="AH238" i="1"/>
  <c r="AI238" i="1"/>
  <c r="AJ238" i="1"/>
  <c r="CX238" i="1" s="1"/>
  <c r="W238" i="1" s="1"/>
  <c r="CS238" i="1"/>
  <c r="CV238" i="1"/>
  <c r="CW238" i="1"/>
  <c r="V238" i="1" s="1"/>
  <c r="GL238" i="1"/>
  <c r="GO238" i="1"/>
  <c r="GP238" i="1"/>
  <c r="GV238" i="1"/>
  <c r="HC238" i="1" s="1"/>
  <c r="GX238" i="1" s="1"/>
  <c r="I239" i="1"/>
  <c r="U239" i="1" s="1"/>
  <c r="R239" i="1"/>
  <c r="AB239" i="1"/>
  <c r="AC239" i="1"/>
  <c r="CQ239" i="1" s="1"/>
  <c r="P239" i="1" s="1"/>
  <c r="CP239" i="1" s="1"/>
  <c r="O239" i="1" s="1"/>
  <c r="AE239" i="1"/>
  <c r="AD239" i="1" s="1"/>
  <c r="CR239" i="1" s="1"/>
  <c r="Q239" i="1" s="1"/>
  <c r="AF239" i="1"/>
  <c r="CT239" i="1" s="1"/>
  <c r="S239" i="1" s="1"/>
  <c r="AG239" i="1"/>
  <c r="CU239" i="1" s="1"/>
  <c r="T239" i="1" s="1"/>
  <c r="AH239" i="1"/>
  <c r="AI239" i="1"/>
  <c r="AJ239" i="1"/>
  <c r="CX239" i="1" s="1"/>
  <c r="W239" i="1" s="1"/>
  <c r="CS239" i="1"/>
  <c r="CV239" i="1"/>
  <c r="CW239" i="1"/>
  <c r="V239" i="1" s="1"/>
  <c r="AI245" i="1" s="1"/>
  <c r="GL239" i="1"/>
  <c r="GO239" i="1"/>
  <c r="GP239" i="1"/>
  <c r="GV239" i="1"/>
  <c r="HC239" i="1" s="1"/>
  <c r="GX239" i="1" s="1"/>
  <c r="C240" i="1"/>
  <c r="D240" i="1"/>
  <c r="T240" i="1"/>
  <c r="AC240" i="1"/>
  <c r="AE240" i="1"/>
  <c r="AF240" i="1"/>
  <c r="CT240" i="1" s="1"/>
  <c r="S240" i="1" s="1"/>
  <c r="AG240" i="1"/>
  <c r="AH240" i="1"/>
  <c r="AI240" i="1"/>
  <c r="CW240" i="1" s="1"/>
  <c r="V240" i="1" s="1"/>
  <c r="AJ240" i="1"/>
  <c r="CX240" i="1" s="1"/>
  <c r="W240" i="1" s="1"/>
  <c r="CQ240" i="1"/>
  <c r="P240" i="1" s="1"/>
  <c r="CU240" i="1"/>
  <c r="CV240" i="1"/>
  <c r="U240" i="1" s="1"/>
  <c r="GL240" i="1"/>
  <c r="GO240" i="1"/>
  <c r="GP240" i="1"/>
  <c r="GV240" i="1"/>
  <c r="HC240" i="1"/>
  <c r="GX240" i="1" s="1"/>
  <c r="I241" i="1"/>
  <c r="U241" i="1"/>
  <c r="AC241" i="1"/>
  <c r="AE241" i="1"/>
  <c r="AF241" i="1"/>
  <c r="CT241" i="1" s="1"/>
  <c r="S241" i="1" s="1"/>
  <c r="AG241" i="1"/>
  <c r="AH241" i="1"/>
  <c r="AI241" i="1"/>
  <c r="CW241" i="1" s="1"/>
  <c r="V241" i="1" s="1"/>
  <c r="AJ241" i="1"/>
  <c r="CX241" i="1" s="1"/>
  <c r="W241" i="1" s="1"/>
  <c r="CQ241" i="1"/>
  <c r="P241" i="1" s="1"/>
  <c r="CU241" i="1"/>
  <c r="T241" i="1" s="1"/>
  <c r="CV241" i="1"/>
  <c r="GL241" i="1"/>
  <c r="GO241" i="1"/>
  <c r="GP241" i="1"/>
  <c r="GV241" i="1"/>
  <c r="HC241" i="1"/>
  <c r="GX241" i="1" s="1"/>
  <c r="I242" i="1"/>
  <c r="U242" i="1"/>
  <c r="AC242" i="1"/>
  <c r="AE242" i="1"/>
  <c r="AD242" i="1" s="1"/>
  <c r="AB242" i="1" s="1"/>
  <c r="AF242" i="1"/>
  <c r="CT242" i="1" s="1"/>
  <c r="S242" i="1" s="1"/>
  <c r="AG242" i="1"/>
  <c r="AH242" i="1"/>
  <c r="AI242" i="1"/>
  <c r="CW242" i="1" s="1"/>
  <c r="V242" i="1" s="1"/>
  <c r="AJ242" i="1"/>
  <c r="CX242" i="1" s="1"/>
  <c r="W242" i="1" s="1"/>
  <c r="CQ242" i="1"/>
  <c r="P242" i="1" s="1"/>
  <c r="CS242" i="1"/>
  <c r="R242" i="1" s="1"/>
  <c r="CZ242" i="1" s="1"/>
  <c r="Y242" i="1" s="1"/>
  <c r="CU242" i="1"/>
  <c r="T242" i="1" s="1"/>
  <c r="CV242" i="1"/>
  <c r="GL242" i="1"/>
  <c r="BZ245" i="1" s="1"/>
  <c r="GO242" i="1"/>
  <c r="GP242" i="1"/>
  <c r="GV242" i="1"/>
  <c r="HC242" i="1"/>
  <c r="GX242" i="1" s="1"/>
  <c r="HG242" i="1"/>
  <c r="I243" i="1"/>
  <c r="P243" i="1"/>
  <c r="CP243" i="1" s="1"/>
  <c r="O243" i="1" s="1"/>
  <c r="AC243" i="1"/>
  <c r="AE243" i="1"/>
  <c r="AD243" i="1" s="1"/>
  <c r="CR243" i="1" s="1"/>
  <c r="Q243" i="1" s="1"/>
  <c r="AF243" i="1"/>
  <c r="AG243" i="1"/>
  <c r="AH243" i="1"/>
  <c r="AI243" i="1"/>
  <c r="CW243" i="1" s="1"/>
  <c r="V243" i="1" s="1"/>
  <c r="AJ243" i="1"/>
  <c r="CX243" i="1" s="1"/>
  <c r="W243" i="1" s="1"/>
  <c r="AJ245" i="1" s="1"/>
  <c r="CQ243" i="1"/>
  <c r="CT243" i="1"/>
  <c r="S243" i="1" s="1"/>
  <c r="CU243" i="1"/>
  <c r="T243" i="1" s="1"/>
  <c r="AG245" i="1" s="1"/>
  <c r="CV243" i="1"/>
  <c r="U243" i="1" s="1"/>
  <c r="GL243" i="1"/>
  <c r="GO243" i="1"/>
  <c r="GP243" i="1"/>
  <c r="GV243" i="1"/>
  <c r="HC243" i="1"/>
  <c r="GX243" i="1" s="1"/>
  <c r="CJ245" i="1" s="1"/>
  <c r="B245" i="1"/>
  <c r="B230" i="1" s="1"/>
  <c r="C245" i="1"/>
  <c r="C230" i="1" s="1"/>
  <c r="D245" i="1"/>
  <c r="D230" i="1" s="1"/>
  <c r="F245" i="1"/>
  <c r="F230" i="1" s="1"/>
  <c r="G245" i="1"/>
  <c r="G230" i="1" s="1"/>
  <c r="AF245" i="1"/>
  <c r="AF230" i="1" s="1"/>
  <c r="BX245" i="1"/>
  <c r="BX230" i="1" s="1"/>
  <c r="BY245" i="1"/>
  <c r="BY230" i="1" s="1"/>
  <c r="CC245" i="1"/>
  <c r="CC230" i="1" s="1"/>
  <c r="CD245" i="1"/>
  <c r="CD230" i="1" s="1"/>
  <c r="CK245" i="1"/>
  <c r="CK230" i="1" s="1"/>
  <c r="CL245" i="1"/>
  <c r="CL230" i="1" s="1"/>
  <c r="CM245" i="1"/>
  <c r="CM230" i="1" s="1"/>
  <c r="B275" i="1"/>
  <c r="B26" i="1" s="1"/>
  <c r="C275" i="1"/>
  <c r="C26" i="1" s="1"/>
  <c r="D275" i="1"/>
  <c r="D26" i="1" s="1"/>
  <c r="F275" i="1"/>
  <c r="F26" i="1" s="1"/>
  <c r="G275" i="1"/>
  <c r="G26" i="1" s="1"/>
  <c r="B305" i="1"/>
  <c r="B22" i="1" s="1"/>
  <c r="C305" i="1"/>
  <c r="C22" i="1" s="1"/>
  <c r="D305" i="1"/>
  <c r="D22" i="1" s="1"/>
  <c r="F305" i="1"/>
  <c r="F22" i="1" s="1"/>
  <c r="G305" i="1"/>
  <c r="G22" i="1" s="1"/>
  <c r="B335" i="1"/>
  <c r="B18" i="1" s="1"/>
  <c r="C335" i="1"/>
  <c r="C18" i="1" s="1"/>
  <c r="D335" i="1"/>
  <c r="D18" i="1" s="1"/>
  <c r="F335" i="1"/>
  <c r="F18" i="1" s="1"/>
  <c r="G335" i="1"/>
  <c r="G18" i="1" s="1"/>
  <c r="F12" i="6"/>
  <c r="G12" i="6"/>
  <c r="BZ176" i="1" l="1"/>
  <c r="CI198" i="1"/>
  <c r="CI176" i="1" s="1"/>
  <c r="CP196" i="1"/>
  <c r="O196" i="1" s="1"/>
  <c r="CP61" i="1"/>
  <c r="O61" i="1" s="1"/>
  <c r="AG230" i="1"/>
  <c r="T245" i="1"/>
  <c r="BZ230" i="1"/>
  <c r="AQ245" i="1"/>
  <c r="AH230" i="1"/>
  <c r="U245" i="1"/>
  <c r="AJ230" i="1"/>
  <c r="W245" i="1"/>
  <c r="CJ230" i="1"/>
  <c r="BA245" i="1"/>
  <c r="AI230" i="1"/>
  <c r="V245" i="1"/>
  <c r="BC245" i="1"/>
  <c r="AU245" i="1"/>
  <c r="S245" i="1"/>
  <c r="CP242" i="1"/>
  <c r="O242" i="1" s="1"/>
  <c r="GM242" i="1" s="1"/>
  <c r="GN242" i="1" s="1"/>
  <c r="CR233" i="1"/>
  <c r="Q233" i="1" s="1"/>
  <c r="CP233" i="1" s="1"/>
  <c r="O233" i="1" s="1"/>
  <c r="GM233" i="1" s="1"/>
  <c r="GN233" i="1" s="1"/>
  <c r="AB233" i="1"/>
  <c r="CR232" i="1"/>
  <c r="Q232" i="1" s="1"/>
  <c r="AB232" i="1"/>
  <c r="CY194" i="1"/>
  <c r="X194" i="1" s="1"/>
  <c r="CZ194" i="1"/>
  <c r="Y194" i="1" s="1"/>
  <c r="CZ192" i="1"/>
  <c r="Y192" i="1" s="1"/>
  <c r="CY192" i="1"/>
  <c r="X192" i="1" s="1"/>
  <c r="CZ191" i="1"/>
  <c r="Y191" i="1" s="1"/>
  <c r="CY191" i="1"/>
  <c r="X191" i="1" s="1"/>
  <c r="BB245" i="1"/>
  <c r="AT245" i="1"/>
  <c r="CS243" i="1"/>
  <c r="R243" i="1" s="1"/>
  <c r="CZ243" i="1" s="1"/>
  <c r="Y243" i="1" s="1"/>
  <c r="AD240" i="1"/>
  <c r="CS240" i="1"/>
  <c r="R240" i="1" s="1"/>
  <c r="CZ240" i="1" s="1"/>
  <c r="Y240" i="1" s="1"/>
  <c r="GM194" i="1"/>
  <c r="GN194" i="1" s="1"/>
  <c r="CR193" i="1"/>
  <c r="Q193" i="1" s="1"/>
  <c r="AB193" i="1"/>
  <c r="CR192" i="1"/>
  <c r="Q192" i="1" s="1"/>
  <c r="CP192" i="1" s="1"/>
  <c r="O192" i="1" s="1"/>
  <c r="GM192" i="1" s="1"/>
  <c r="GN192" i="1" s="1"/>
  <c r="AB192" i="1"/>
  <c r="CR191" i="1"/>
  <c r="Q191" i="1" s="1"/>
  <c r="CP191" i="1" s="1"/>
  <c r="O191" i="1" s="1"/>
  <c r="GM191" i="1" s="1"/>
  <c r="GN191" i="1" s="1"/>
  <c r="AB191" i="1"/>
  <c r="CJ198" i="1"/>
  <c r="AJ198" i="1"/>
  <c r="CY189" i="1"/>
  <c r="X189" i="1" s="1"/>
  <c r="CZ189" i="1"/>
  <c r="Y189" i="1" s="1"/>
  <c r="AI176" i="1"/>
  <c r="V198" i="1"/>
  <c r="CI245" i="1"/>
  <c r="CY241" i="1"/>
  <c r="X241" i="1" s="1"/>
  <c r="CP193" i="1"/>
  <c r="O193" i="1" s="1"/>
  <c r="CZ188" i="1"/>
  <c r="Y188" i="1" s="1"/>
  <c r="CY188" i="1"/>
  <c r="X188" i="1" s="1"/>
  <c r="GM188" i="1" s="1"/>
  <c r="GN188" i="1" s="1"/>
  <c r="AB243" i="1"/>
  <c r="AD241" i="1"/>
  <c r="CS241" i="1"/>
  <c r="R241" i="1" s="1"/>
  <c r="CZ241" i="1" s="1"/>
  <c r="Y241" i="1" s="1"/>
  <c r="CY239" i="1"/>
  <c r="X239" i="1" s="1"/>
  <c r="GM239" i="1" s="1"/>
  <c r="GN239" i="1" s="1"/>
  <c r="CZ239" i="1"/>
  <c r="Y239" i="1" s="1"/>
  <c r="CG245" i="1"/>
  <c r="AP245" i="1"/>
  <c r="CY242" i="1"/>
  <c r="X242" i="1" s="1"/>
  <c r="CY236" i="1"/>
  <c r="X236" i="1" s="1"/>
  <c r="CY196" i="1"/>
  <c r="X196" i="1" s="1"/>
  <c r="CZ196" i="1"/>
  <c r="Y196" i="1" s="1"/>
  <c r="CY195" i="1"/>
  <c r="X195" i="1" s="1"/>
  <c r="CZ195" i="1"/>
  <c r="Y195" i="1" s="1"/>
  <c r="CZ187" i="1"/>
  <c r="Y187" i="1" s="1"/>
  <c r="CY187" i="1"/>
  <c r="X187" i="1" s="1"/>
  <c r="GM187" i="1" s="1"/>
  <c r="GN187" i="1" s="1"/>
  <c r="AF198" i="1"/>
  <c r="AO245" i="1"/>
  <c r="CY238" i="1"/>
  <c r="X238" i="1" s="1"/>
  <c r="CZ238" i="1"/>
  <c r="Y238" i="1" s="1"/>
  <c r="CY237" i="1"/>
  <c r="X237" i="1" s="1"/>
  <c r="CZ237" i="1"/>
  <c r="Y237" i="1" s="1"/>
  <c r="GM196" i="1"/>
  <c r="GN196" i="1" s="1"/>
  <c r="CY190" i="1"/>
  <c r="X190" i="1" s="1"/>
  <c r="CZ190" i="1"/>
  <c r="Y190" i="1" s="1"/>
  <c r="BD245" i="1"/>
  <c r="CR242" i="1"/>
  <c r="Q242" i="1" s="1"/>
  <c r="AB238" i="1"/>
  <c r="CR238" i="1"/>
  <c r="Q238" i="1" s="1"/>
  <c r="CP238" i="1" s="1"/>
  <c r="O238" i="1" s="1"/>
  <c r="GM238" i="1" s="1"/>
  <c r="GN238" i="1" s="1"/>
  <c r="AB237" i="1"/>
  <c r="CR237" i="1"/>
  <c r="Q237" i="1" s="1"/>
  <c r="CP237" i="1" s="1"/>
  <c r="O237" i="1" s="1"/>
  <c r="GM237" i="1" s="1"/>
  <c r="GN237" i="1" s="1"/>
  <c r="CY235" i="1"/>
  <c r="X235" i="1" s="1"/>
  <c r="CR234" i="1"/>
  <c r="Q234" i="1" s="1"/>
  <c r="CP234" i="1" s="1"/>
  <c r="O234" i="1" s="1"/>
  <c r="AB234" i="1"/>
  <c r="CZ233" i="1"/>
  <c r="Y233" i="1" s="1"/>
  <c r="CY233" i="1"/>
  <c r="X233" i="1" s="1"/>
  <c r="CZ232" i="1"/>
  <c r="Y232" i="1" s="1"/>
  <c r="CY232" i="1"/>
  <c r="X232" i="1" s="1"/>
  <c r="CC176" i="1"/>
  <c r="AT198" i="1"/>
  <c r="CP190" i="1"/>
  <c r="O190" i="1" s="1"/>
  <c r="GM190" i="1" s="1"/>
  <c r="GN190" i="1" s="1"/>
  <c r="CG198" i="1"/>
  <c r="AP198" i="1"/>
  <c r="AB194" i="1"/>
  <c r="HG190" i="1"/>
  <c r="R185" i="1"/>
  <c r="AB184" i="1"/>
  <c r="CR184" i="1"/>
  <c r="Q184" i="1" s="1"/>
  <c r="CP184" i="1" s="1"/>
  <c r="O184" i="1" s="1"/>
  <c r="GM184" i="1" s="1"/>
  <c r="GN184" i="1" s="1"/>
  <c r="CY126" i="1"/>
  <c r="X126" i="1" s="1"/>
  <c r="CZ126" i="1"/>
  <c r="Y126" i="1" s="1"/>
  <c r="AB123" i="1"/>
  <c r="CR123" i="1"/>
  <c r="Q123" i="1" s="1"/>
  <c r="AO198" i="1"/>
  <c r="CQ189" i="1"/>
  <c r="P189" i="1" s="1"/>
  <c r="CP189" i="1" s="1"/>
  <c r="O189" i="1" s="1"/>
  <c r="CD95" i="1"/>
  <c r="AU144" i="1"/>
  <c r="CZ131" i="1"/>
  <c r="Y131" i="1" s="1"/>
  <c r="CY131" i="1"/>
  <c r="X131" i="1" s="1"/>
  <c r="CP123" i="1"/>
  <c r="O123" i="1" s="1"/>
  <c r="BD198" i="1"/>
  <c r="CY182" i="1"/>
  <c r="X182" i="1" s="1"/>
  <c r="CZ182" i="1"/>
  <c r="Y182" i="1" s="1"/>
  <c r="AB139" i="1"/>
  <c r="CR139" i="1"/>
  <c r="Q139" i="1" s="1"/>
  <c r="BC198" i="1"/>
  <c r="AU198" i="1"/>
  <c r="AB187" i="1"/>
  <c r="AD186" i="1"/>
  <c r="CS186" i="1"/>
  <c r="R186" i="1" s="1"/>
  <c r="CY186" i="1" s="1"/>
  <c r="X186" i="1" s="1"/>
  <c r="CP182" i="1"/>
  <c r="O182" i="1" s="1"/>
  <c r="CP140" i="1"/>
  <c r="O140" i="1" s="1"/>
  <c r="CY139" i="1"/>
  <c r="X139" i="1" s="1"/>
  <c r="CZ139" i="1"/>
  <c r="Y139" i="1" s="1"/>
  <c r="CP139" i="1"/>
  <c r="O139" i="1" s="1"/>
  <c r="GM139" i="1" s="1"/>
  <c r="GN139" i="1" s="1"/>
  <c r="AB138" i="1"/>
  <c r="CR138" i="1"/>
  <c r="Q138" i="1" s="1"/>
  <c r="CY133" i="1"/>
  <c r="X133" i="1" s="1"/>
  <c r="CZ133" i="1"/>
  <c r="Y133" i="1" s="1"/>
  <c r="GM133" i="1" s="1"/>
  <c r="GN133" i="1" s="1"/>
  <c r="CY125" i="1"/>
  <c r="X125" i="1" s="1"/>
  <c r="CZ125" i="1"/>
  <c r="Y125" i="1" s="1"/>
  <c r="CZ117" i="1"/>
  <c r="Y117" i="1" s="1"/>
  <c r="CZ236" i="1"/>
  <c r="Y236" i="1" s="1"/>
  <c r="CZ235" i="1"/>
  <c r="Y235" i="1" s="1"/>
  <c r="BB198" i="1"/>
  <c r="T185" i="1"/>
  <c r="AG198" i="1" s="1"/>
  <c r="CY181" i="1"/>
  <c r="X181" i="1" s="1"/>
  <c r="CZ181" i="1"/>
  <c r="Y181" i="1" s="1"/>
  <c r="AB142" i="1"/>
  <c r="CR142" i="1"/>
  <c r="Q142" i="1" s="1"/>
  <c r="CP142" i="1" s="1"/>
  <c r="O142" i="1" s="1"/>
  <c r="GM142" i="1" s="1"/>
  <c r="GN142" i="1" s="1"/>
  <c r="CY140" i="1"/>
  <c r="X140" i="1" s="1"/>
  <c r="CY138" i="1"/>
  <c r="X138" i="1" s="1"/>
  <c r="CZ138" i="1"/>
  <c r="Y138" i="1" s="1"/>
  <c r="CP138" i="1"/>
  <c r="O138" i="1" s="1"/>
  <c r="GM138" i="1" s="1"/>
  <c r="GN138" i="1" s="1"/>
  <c r="AB137" i="1"/>
  <c r="CR137" i="1"/>
  <c r="Q137" i="1" s="1"/>
  <c r="CY130" i="1"/>
  <c r="X130" i="1" s="1"/>
  <c r="CZ130" i="1"/>
  <c r="Y130" i="1" s="1"/>
  <c r="CQ236" i="1"/>
  <c r="P236" i="1" s="1"/>
  <c r="CP236" i="1" s="1"/>
  <c r="O236" i="1" s="1"/>
  <c r="GM236" i="1" s="1"/>
  <c r="GN236" i="1" s="1"/>
  <c r="CQ235" i="1"/>
  <c r="P235" i="1" s="1"/>
  <c r="CS234" i="1"/>
  <c r="R234" i="1" s="1"/>
  <c r="AE245" i="1" s="1"/>
  <c r="CQ195" i="1"/>
  <c r="P195" i="1" s="1"/>
  <c r="CP195" i="1" s="1"/>
  <c r="O195" i="1" s="1"/>
  <c r="GM195" i="1" s="1"/>
  <c r="GN195" i="1" s="1"/>
  <c r="CS193" i="1"/>
  <c r="R193" i="1" s="1"/>
  <c r="CY193" i="1" s="1"/>
  <c r="X193" i="1" s="1"/>
  <c r="U189" i="1"/>
  <c r="AH198" i="1" s="1"/>
  <c r="CY185" i="1"/>
  <c r="X185" i="1" s="1"/>
  <c r="CZ185" i="1"/>
  <c r="Y185" i="1" s="1"/>
  <c r="CY183" i="1"/>
  <c r="X183" i="1" s="1"/>
  <c r="GM183" i="1" s="1"/>
  <c r="GN183" i="1" s="1"/>
  <c r="CZ183" i="1"/>
  <c r="Y183" i="1" s="1"/>
  <c r="GM181" i="1"/>
  <c r="GN181" i="1" s="1"/>
  <c r="CY142" i="1"/>
  <c r="X142" i="1" s="1"/>
  <c r="CZ142" i="1"/>
  <c r="Y142" i="1" s="1"/>
  <c r="AB141" i="1"/>
  <c r="CR141" i="1"/>
  <c r="Q141" i="1" s="1"/>
  <c r="CY137" i="1"/>
  <c r="X137" i="1" s="1"/>
  <c r="CZ137" i="1"/>
  <c r="Y137" i="1" s="1"/>
  <c r="CP137" i="1"/>
  <c r="O137" i="1" s="1"/>
  <c r="GM137" i="1" s="1"/>
  <c r="GN137" i="1" s="1"/>
  <c r="AB136" i="1"/>
  <c r="CR136" i="1"/>
  <c r="Q136" i="1" s="1"/>
  <c r="CY129" i="1"/>
  <c r="X129" i="1" s="1"/>
  <c r="CZ129" i="1"/>
  <c r="Y129" i="1" s="1"/>
  <c r="GM125" i="1"/>
  <c r="GN125" i="1" s="1"/>
  <c r="AZ198" i="1"/>
  <c r="AB185" i="1"/>
  <c r="CR185" i="1"/>
  <c r="Q185" i="1" s="1"/>
  <c r="CP185" i="1" s="1"/>
  <c r="O185" i="1" s="1"/>
  <c r="GM185" i="1" s="1"/>
  <c r="GN185" i="1" s="1"/>
  <c r="CY180" i="1"/>
  <c r="X180" i="1" s="1"/>
  <c r="CZ180" i="1"/>
  <c r="Y180" i="1" s="1"/>
  <c r="CY141" i="1"/>
  <c r="X141" i="1" s="1"/>
  <c r="CZ141" i="1"/>
  <c r="Y141" i="1" s="1"/>
  <c r="CP141" i="1"/>
  <c r="O141" i="1" s="1"/>
  <c r="CY136" i="1"/>
  <c r="X136" i="1" s="1"/>
  <c r="CZ136" i="1"/>
  <c r="Y136" i="1" s="1"/>
  <c r="CP136" i="1"/>
  <c r="O136" i="1" s="1"/>
  <c r="AB135" i="1"/>
  <c r="CR135" i="1"/>
  <c r="Q135" i="1" s="1"/>
  <c r="CZ132" i="1"/>
  <c r="Y132" i="1" s="1"/>
  <c r="CY132" i="1"/>
  <c r="X132" i="1" s="1"/>
  <c r="CY128" i="1"/>
  <c r="X128" i="1" s="1"/>
  <c r="CZ128" i="1"/>
  <c r="Y128" i="1" s="1"/>
  <c r="AB124" i="1"/>
  <c r="CR124" i="1"/>
  <c r="Q124" i="1" s="1"/>
  <c r="CP124" i="1" s="1"/>
  <c r="O124" i="1" s="1"/>
  <c r="GM124" i="1" s="1"/>
  <c r="GN124" i="1" s="1"/>
  <c r="AQ198" i="1"/>
  <c r="AB188" i="1"/>
  <c r="HG188" i="1"/>
  <c r="CY184" i="1"/>
  <c r="X184" i="1" s="1"/>
  <c r="CZ184" i="1"/>
  <c r="Y184" i="1" s="1"/>
  <c r="CP180" i="1"/>
  <c r="O180" i="1" s="1"/>
  <c r="CY135" i="1"/>
  <c r="X135" i="1" s="1"/>
  <c r="CZ135" i="1"/>
  <c r="Y135" i="1" s="1"/>
  <c r="CP135" i="1"/>
  <c r="O135" i="1" s="1"/>
  <c r="AB129" i="1"/>
  <c r="CY127" i="1"/>
  <c r="X127" i="1" s="1"/>
  <c r="CZ127" i="1"/>
  <c r="Y127" i="1" s="1"/>
  <c r="CY124" i="1"/>
  <c r="X124" i="1" s="1"/>
  <c r="CZ124" i="1"/>
  <c r="Y124" i="1" s="1"/>
  <c r="CY123" i="1"/>
  <c r="X123" i="1" s="1"/>
  <c r="CZ123" i="1"/>
  <c r="Y123" i="1" s="1"/>
  <c r="AB179" i="1"/>
  <c r="AB178" i="1"/>
  <c r="BD144" i="1"/>
  <c r="AB140" i="1"/>
  <c r="AB134" i="1"/>
  <c r="AD132" i="1"/>
  <c r="AD131" i="1"/>
  <c r="R120" i="1"/>
  <c r="AB120" i="1"/>
  <c r="CQ120" i="1"/>
  <c r="P120" i="1" s="1"/>
  <c r="CP120" i="1" s="1"/>
  <c r="O120" i="1" s="1"/>
  <c r="GM120" i="1" s="1"/>
  <c r="GN120" i="1" s="1"/>
  <c r="W119" i="1"/>
  <c r="GX118" i="1"/>
  <c r="AB118" i="1"/>
  <c r="CQ118" i="1"/>
  <c r="P118" i="1" s="1"/>
  <c r="CP118" i="1" s="1"/>
  <c r="O118" i="1" s="1"/>
  <c r="W117" i="1"/>
  <c r="AJ144" i="1" s="1"/>
  <c r="AB114" i="1"/>
  <c r="AB113" i="1"/>
  <c r="CY109" i="1"/>
  <c r="X109" i="1" s="1"/>
  <c r="CZ109" i="1"/>
  <c r="Y109" i="1" s="1"/>
  <c r="CY106" i="1"/>
  <c r="X106" i="1" s="1"/>
  <c r="CZ106" i="1"/>
  <c r="Y106" i="1" s="1"/>
  <c r="CY105" i="1"/>
  <c r="X105" i="1" s="1"/>
  <c r="CZ105" i="1"/>
  <c r="Y105" i="1" s="1"/>
  <c r="AB103" i="1"/>
  <c r="BC144" i="1"/>
  <c r="AB133" i="1"/>
  <c r="CQ130" i="1"/>
  <c r="P130" i="1" s="1"/>
  <c r="CP130" i="1" s="1"/>
  <c r="O130" i="1" s="1"/>
  <c r="GM130" i="1" s="1"/>
  <c r="GN130" i="1" s="1"/>
  <c r="CQ129" i="1"/>
  <c r="P129" i="1" s="1"/>
  <c r="CP129" i="1" s="1"/>
  <c r="O129" i="1" s="1"/>
  <c r="CQ128" i="1"/>
  <c r="P128" i="1" s="1"/>
  <c r="CP128" i="1" s="1"/>
  <c r="O128" i="1" s="1"/>
  <c r="GM128" i="1" s="1"/>
  <c r="GN128" i="1" s="1"/>
  <c r="CQ127" i="1"/>
  <c r="P127" i="1" s="1"/>
  <c r="CP127" i="1" s="1"/>
  <c r="O127" i="1" s="1"/>
  <c r="CQ126" i="1"/>
  <c r="P126" i="1" s="1"/>
  <c r="CP126" i="1" s="1"/>
  <c r="O126" i="1" s="1"/>
  <c r="GM126" i="1" s="1"/>
  <c r="GN126" i="1" s="1"/>
  <c r="CS124" i="1"/>
  <c r="R124" i="1" s="1"/>
  <c r="W121" i="1"/>
  <c r="GX120" i="1"/>
  <c r="CY112" i="1"/>
  <c r="X112" i="1" s="1"/>
  <c r="GM112" i="1" s="1"/>
  <c r="GN112" i="1" s="1"/>
  <c r="CZ112" i="1"/>
  <c r="Y112" i="1" s="1"/>
  <c r="CP110" i="1"/>
  <c r="O110" i="1" s="1"/>
  <c r="AB104" i="1"/>
  <c r="CY101" i="1"/>
  <c r="X101" i="1" s="1"/>
  <c r="CZ101" i="1"/>
  <c r="Y101" i="1" s="1"/>
  <c r="BB144" i="1"/>
  <c r="AT144" i="1"/>
  <c r="CZ122" i="1"/>
  <c r="Y122" i="1" s="1"/>
  <c r="CY120" i="1"/>
  <c r="X120" i="1" s="1"/>
  <c r="CZ120" i="1"/>
  <c r="Y120" i="1" s="1"/>
  <c r="CY118" i="1"/>
  <c r="X118" i="1" s="1"/>
  <c r="CZ118" i="1"/>
  <c r="Y118" i="1" s="1"/>
  <c r="R119" i="1"/>
  <c r="CY119" i="1" s="1"/>
  <c r="X119" i="1" s="1"/>
  <c r="Q119" i="1"/>
  <c r="R117" i="1"/>
  <c r="CY117" i="1" s="1"/>
  <c r="X117" i="1" s="1"/>
  <c r="Q117" i="1"/>
  <c r="CZ116" i="1"/>
  <c r="Y116" i="1" s="1"/>
  <c r="CP109" i="1"/>
  <c r="O109" i="1" s="1"/>
  <c r="GM109" i="1" s="1"/>
  <c r="GN109" i="1" s="1"/>
  <c r="CZ107" i="1"/>
  <c r="Y107" i="1" s="1"/>
  <c r="CY107" i="1"/>
  <c r="X107" i="1" s="1"/>
  <c r="CY100" i="1"/>
  <c r="X100" i="1" s="1"/>
  <c r="CZ100" i="1"/>
  <c r="Y100" i="1" s="1"/>
  <c r="HG179" i="1"/>
  <c r="CI144" i="1"/>
  <c r="HG134" i="1"/>
  <c r="T121" i="1"/>
  <c r="Q121" i="1"/>
  <c r="U120" i="1"/>
  <c r="GX119" i="1"/>
  <c r="AB119" i="1"/>
  <c r="CQ119" i="1"/>
  <c r="P119" i="1" s="1"/>
  <c r="CP119" i="1" s="1"/>
  <c r="O119" i="1" s="1"/>
  <c r="W118" i="1"/>
  <c r="GX117" i="1"/>
  <c r="CJ144" i="1" s="1"/>
  <c r="AB117" i="1"/>
  <c r="CQ117" i="1"/>
  <c r="P117" i="1" s="1"/>
  <c r="CP117" i="1" s="1"/>
  <c r="O117" i="1" s="1"/>
  <c r="CP116" i="1"/>
  <c r="O116" i="1" s="1"/>
  <c r="GM116" i="1" s="1"/>
  <c r="GN116" i="1" s="1"/>
  <c r="AB116" i="1"/>
  <c r="CZ108" i="1"/>
  <c r="Y108" i="1" s="1"/>
  <c r="CY108" i="1"/>
  <c r="X108" i="1" s="1"/>
  <c r="CZ179" i="1"/>
  <c r="Y179" i="1" s="1"/>
  <c r="GM179" i="1" s="1"/>
  <c r="GN179" i="1" s="1"/>
  <c r="CZ178" i="1"/>
  <c r="Y178" i="1" s="1"/>
  <c r="AQ144" i="1"/>
  <c r="CZ140" i="1"/>
  <c r="Y140" i="1" s="1"/>
  <c r="CZ134" i="1"/>
  <c r="Y134" i="1" s="1"/>
  <c r="GM134" i="1" s="1"/>
  <c r="GN134" i="1" s="1"/>
  <c r="GX121" i="1"/>
  <c r="R121" i="1"/>
  <c r="CY121" i="1" s="1"/>
  <c r="X121" i="1" s="1"/>
  <c r="AB121" i="1"/>
  <c r="CQ121" i="1"/>
  <c r="P121" i="1" s="1"/>
  <c r="W120" i="1"/>
  <c r="V119" i="1"/>
  <c r="V117" i="1"/>
  <c r="CY102" i="1"/>
  <c r="X102" i="1" s="1"/>
  <c r="CZ102" i="1"/>
  <c r="Y102" i="1" s="1"/>
  <c r="CZ99" i="1"/>
  <c r="Y99" i="1" s="1"/>
  <c r="CG144" i="1"/>
  <c r="AP144" i="1"/>
  <c r="CS122" i="1"/>
  <c r="R122" i="1" s="1"/>
  <c r="CY122" i="1" s="1"/>
  <c r="X122" i="1" s="1"/>
  <c r="AD122" i="1"/>
  <c r="T118" i="1"/>
  <c r="AG144" i="1" s="1"/>
  <c r="AB115" i="1"/>
  <c r="CR115" i="1"/>
  <c r="Q115" i="1" s="1"/>
  <c r="CY114" i="1"/>
  <c r="X114" i="1" s="1"/>
  <c r="CZ114" i="1"/>
  <c r="Y114" i="1" s="1"/>
  <c r="CY113" i="1"/>
  <c r="X113" i="1" s="1"/>
  <c r="CZ113" i="1"/>
  <c r="Y113" i="1" s="1"/>
  <c r="CY103" i="1"/>
  <c r="X103" i="1" s="1"/>
  <c r="CZ103" i="1"/>
  <c r="Y103" i="1" s="1"/>
  <c r="CP97" i="1"/>
  <c r="O97" i="1" s="1"/>
  <c r="AO144" i="1"/>
  <c r="CZ121" i="1"/>
  <c r="Y121" i="1" s="1"/>
  <c r="CP115" i="1"/>
  <c r="O115" i="1" s="1"/>
  <c r="CY104" i="1"/>
  <c r="X104" i="1" s="1"/>
  <c r="CZ104" i="1"/>
  <c r="Y104" i="1" s="1"/>
  <c r="CY97" i="1"/>
  <c r="X97" i="1" s="1"/>
  <c r="CZ97" i="1"/>
  <c r="Y97" i="1" s="1"/>
  <c r="AB111" i="1"/>
  <c r="AB110" i="1"/>
  <c r="AD108" i="1"/>
  <c r="AD107" i="1"/>
  <c r="CS99" i="1"/>
  <c r="R99" i="1" s="1"/>
  <c r="CR52" i="1"/>
  <c r="Q52" i="1" s="1"/>
  <c r="CP52" i="1" s="1"/>
  <c r="O52" i="1" s="1"/>
  <c r="AB52" i="1"/>
  <c r="CZ51" i="1"/>
  <c r="Y51" i="1" s="1"/>
  <c r="CY51" i="1"/>
  <c r="X51" i="1" s="1"/>
  <c r="CS115" i="1"/>
  <c r="R115" i="1" s="1"/>
  <c r="CZ115" i="1" s="1"/>
  <c r="Y115" i="1" s="1"/>
  <c r="CQ106" i="1"/>
  <c r="P106" i="1" s="1"/>
  <c r="CP106" i="1" s="1"/>
  <c r="O106" i="1" s="1"/>
  <c r="CQ105" i="1"/>
  <c r="P105" i="1" s="1"/>
  <c r="CP105" i="1" s="1"/>
  <c r="O105" i="1" s="1"/>
  <c r="GM105" i="1" s="1"/>
  <c r="GN105" i="1" s="1"/>
  <c r="CQ104" i="1"/>
  <c r="P104" i="1" s="1"/>
  <c r="CP104" i="1" s="1"/>
  <c r="O104" i="1" s="1"/>
  <c r="CQ103" i="1"/>
  <c r="P103" i="1" s="1"/>
  <c r="CP103" i="1" s="1"/>
  <c r="O103" i="1" s="1"/>
  <c r="GM103" i="1" s="1"/>
  <c r="GN103" i="1" s="1"/>
  <c r="CQ102" i="1"/>
  <c r="P102" i="1" s="1"/>
  <c r="CR101" i="1"/>
  <c r="Q101" i="1" s="1"/>
  <c r="CP101" i="1" s="1"/>
  <c r="O101" i="1" s="1"/>
  <c r="GM101" i="1" s="1"/>
  <c r="GN101" i="1" s="1"/>
  <c r="CR100" i="1"/>
  <c r="Q100" i="1" s="1"/>
  <c r="CP100" i="1" s="1"/>
  <c r="O100" i="1" s="1"/>
  <c r="GM100" i="1" s="1"/>
  <c r="GN100" i="1" s="1"/>
  <c r="U98" i="1"/>
  <c r="AH144" i="1" s="1"/>
  <c r="CP49" i="1"/>
  <c r="O49" i="1" s="1"/>
  <c r="GM49" i="1" s="1"/>
  <c r="GN49" i="1" s="1"/>
  <c r="CY56" i="1"/>
  <c r="X56" i="1" s="1"/>
  <c r="CZ56" i="1"/>
  <c r="Y56" i="1" s="1"/>
  <c r="AI63" i="1"/>
  <c r="CT98" i="1"/>
  <c r="S98" i="1" s="1"/>
  <c r="CY60" i="1"/>
  <c r="X60" i="1" s="1"/>
  <c r="CZ60" i="1"/>
  <c r="Y60" i="1" s="1"/>
  <c r="CY59" i="1"/>
  <c r="X59" i="1" s="1"/>
  <c r="CZ59" i="1"/>
  <c r="Y59" i="1" s="1"/>
  <c r="CY58" i="1"/>
  <c r="X58" i="1" s="1"/>
  <c r="CZ58" i="1"/>
  <c r="Y58" i="1" s="1"/>
  <c r="CY57" i="1"/>
  <c r="X57" i="1" s="1"/>
  <c r="CZ57" i="1"/>
  <c r="Y57" i="1" s="1"/>
  <c r="AB56" i="1"/>
  <c r="CR56" i="1"/>
  <c r="Q56" i="1" s="1"/>
  <c r="CP56" i="1" s="1"/>
  <c r="O56" i="1" s="1"/>
  <c r="GM56" i="1" s="1"/>
  <c r="GN56" i="1" s="1"/>
  <c r="CQ114" i="1"/>
  <c r="P114" i="1" s="1"/>
  <c r="CP114" i="1" s="1"/>
  <c r="O114" i="1" s="1"/>
  <c r="CQ113" i="1"/>
  <c r="P113" i="1" s="1"/>
  <c r="CP113" i="1" s="1"/>
  <c r="O113" i="1" s="1"/>
  <c r="HG111" i="1"/>
  <c r="CS111" i="1"/>
  <c r="R111" i="1" s="1"/>
  <c r="CY111" i="1" s="1"/>
  <c r="X111" i="1" s="1"/>
  <c r="CS110" i="1"/>
  <c r="R110" i="1" s="1"/>
  <c r="CZ110" i="1" s="1"/>
  <c r="Y110" i="1" s="1"/>
  <c r="Q98" i="1"/>
  <c r="AB97" i="1"/>
  <c r="CY61" i="1"/>
  <c r="X61" i="1" s="1"/>
  <c r="CZ61" i="1"/>
  <c r="Y61" i="1" s="1"/>
  <c r="AB60" i="1"/>
  <c r="CR60" i="1"/>
  <c r="Q60" i="1" s="1"/>
  <c r="AB59" i="1"/>
  <c r="CR59" i="1"/>
  <c r="Q59" i="1" s="1"/>
  <c r="CP59" i="1" s="1"/>
  <c r="O59" i="1" s="1"/>
  <c r="GM59" i="1" s="1"/>
  <c r="GN59" i="1" s="1"/>
  <c r="AB58" i="1"/>
  <c r="CR58" i="1"/>
  <c r="Q58" i="1" s="1"/>
  <c r="AB57" i="1"/>
  <c r="CR57" i="1"/>
  <c r="Q57" i="1" s="1"/>
  <c r="CY55" i="1"/>
  <c r="X55" i="1" s="1"/>
  <c r="CZ55" i="1"/>
  <c r="Y55" i="1" s="1"/>
  <c r="CP60" i="1"/>
  <c r="O60" i="1" s="1"/>
  <c r="CP58" i="1"/>
  <c r="O58" i="1" s="1"/>
  <c r="GM58" i="1" s="1"/>
  <c r="GN58" i="1" s="1"/>
  <c r="CP57" i="1"/>
  <c r="O57" i="1" s="1"/>
  <c r="AJ63" i="1"/>
  <c r="CP54" i="1"/>
  <c r="O54" i="1" s="1"/>
  <c r="GM54" i="1" s="1"/>
  <c r="GN54" i="1" s="1"/>
  <c r="CR53" i="1"/>
  <c r="Q53" i="1" s="1"/>
  <c r="CP53" i="1" s="1"/>
  <c r="O53" i="1" s="1"/>
  <c r="AB53" i="1"/>
  <c r="AG63" i="1"/>
  <c r="CY48" i="1"/>
  <c r="X48" i="1" s="1"/>
  <c r="CZ48" i="1"/>
  <c r="Y48" i="1" s="1"/>
  <c r="AF63" i="1"/>
  <c r="AO63" i="1"/>
  <c r="AB54" i="1"/>
  <c r="AD51" i="1"/>
  <c r="U49" i="1"/>
  <c r="U48" i="1"/>
  <c r="AH63" i="1" s="1"/>
  <c r="CP45" i="1"/>
  <c r="O45" i="1" s="1"/>
  <c r="CP43" i="1"/>
  <c r="O43" i="1" s="1"/>
  <c r="AB36" i="1"/>
  <c r="AB35" i="1"/>
  <c r="BD63" i="1"/>
  <c r="U50" i="1"/>
  <c r="CY47" i="1"/>
  <c r="X47" i="1" s="1"/>
  <c r="CZ47" i="1"/>
  <c r="Y47" i="1" s="1"/>
  <c r="GM40" i="1"/>
  <c r="GN40" i="1" s="1"/>
  <c r="CY34" i="1"/>
  <c r="X34" i="1" s="1"/>
  <c r="CZ34" i="1"/>
  <c r="Y34" i="1" s="1"/>
  <c r="BC63" i="1"/>
  <c r="AU63" i="1"/>
  <c r="CY46" i="1"/>
  <c r="X46" i="1" s="1"/>
  <c r="CZ46" i="1"/>
  <c r="Y46" i="1" s="1"/>
  <c r="CZ39" i="1"/>
  <c r="Y39" i="1" s="1"/>
  <c r="CY39" i="1"/>
  <c r="X39" i="1" s="1"/>
  <c r="CY33" i="1"/>
  <c r="X33" i="1" s="1"/>
  <c r="CZ33" i="1"/>
  <c r="Y33" i="1" s="1"/>
  <c r="BB63" i="1"/>
  <c r="AT63" i="1"/>
  <c r="HG55" i="1"/>
  <c r="CP47" i="1"/>
  <c r="O47" i="1" s="1"/>
  <c r="CY41" i="1"/>
  <c r="X41" i="1" s="1"/>
  <c r="GM41" i="1" s="1"/>
  <c r="GN41" i="1" s="1"/>
  <c r="CZ41" i="1"/>
  <c r="Y41" i="1" s="1"/>
  <c r="CZ40" i="1"/>
  <c r="Y40" i="1" s="1"/>
  <c r="CY38" i="1"/>
  <c r="X38" i="1" s="1"/>
  <c r="CZ38" i="1"/>
  <c r="Y38" i="1" s="1"/>
  <c r="CZ32" i="1"/>
  <c r="Y32" i="1" s="1"/>
  <c r="CX62" i="3"/>
  <c r="CW58" i="3"/>
  <c r="CX60" i="3"/>
  <c r="CX61" i="3"/>
  <c r="CU53" i="3"/>
  <c r="CW55" i="3"/>
  <c r="CX57" i="3"/>
  <c r="CX59" i="3"/>
  <c r="CV53" i="3"/>
  <c r="CX55" i="3"/>
  <c r="HG54" i="1"/>
  <c r="R50" i="1"/>
  <c r="CZ50" i="1" s="1"/>
  <c r="Y50" i="1" s="1"/>
  <c r="Q49" i="1"/>
  <c r="GX48" i="1"/>
  <c r="CJ63" i="1" s="1"/>
  <c r="R48" i="1"/>
  <c r="Q48" i="1"/>
  <c r="CP42" i="1"/>
  <c r="O42" i="1" s="1"/>
  <c r="AB39" i="1"/>
  <c r="CY37" i="1"/>
  <c r="X37" i="1" s="1"/>
  <c r="CZ37" i="1"/>
  <c r="Y37" i="1" s="1"/>
  <c r="DF200" i="3"/>
  <c r="DJ200" i="3" s="1"/>
  <c r="DI200" i="3"/>
  <c r="DH200" i="3"/>
  <c r="DG200" i="3"/>
  <c r="CI63" i="1"/>
  <c r="CQ55" i="1"/>
  <c r="P55" i="1" s="1"/>
  <c r="CP55" i="1" s="1"/>
  <c r="O55" i="1" s="1"/>
  <c r="GM55" i="1" s="1"/>
  <c r="GN55" i="1" s="1"/>
  <c r="CS53" i="1"/>
  <c r="R53" i="1" s="1"/>
  <c r="CZ53" i="1" s="1"/>
  <c r="Y53" i="1" s="1"/>
  <c r="CS52" i="1"/>
  <c r="R52" i="1" s="1"/>
  <c r="CY52" i="1" s="1"/>
  <c r="X52" i="1" s="1"/>
  <c r="CQ50" i="1"/>
  <c r="P50" i="1" s="1"/>
  <c r="Q50" i="1"/>
  <c r="AB49" i="1"/>
  <c r="P48" i="1"/>
  <c r="CP48" i="1" s="1"/>
  <c r="O48" i="1" s="1"/>
  <c r="AB48" i="1"/>
  <c r="CY44" i="1"/>
  <c r="X44" i="1" s="1"/>
  <c r="CZ44" i="1"/>
  <c r="Y44" i="1" s="1"/>
  <c r="CY42" i="1"/>
  <c r="X42" i="1" s="1"/>
  <c r="AQ63" i="1"/>
  <c r="CY49" i="1"/>
  <c r="X49" i="1" s="1"/>
  <c r="CP46" i="1"/>
  <c r="O46" i="1" s="1"/>
  <c r="GM46" i="1" s="1"/>
  <c r="GN46" i="1" s="1"/>
  <c r="AB45" i="1"/>
  <c r="CR45" i="1"/>
  <c r="Q45" i="1" s="1"/>
  <c r="AB44" i="1"/>
  <c r="CR44" i="1"/>
  <c r="Q44" i="1" s="1"/>
  <c r="CP44" i="1" s="1"/>
  <c r="O44" i="1" s="1"/>
  <c r="GM44" i="1" s="1"/>
  <c r="GN44" i="1" s="1"/>
  <c r="CY36" i="1"/>
  <c r="X36" i="1" s="1"/>
  <c r="CZ36" i="1"/>
  <c r="Y36" i="1" s="1"/>
  <c r="CY35" i="1"/>
  <c r="X35" i="1" s="1"/>
  <c r="CZ35" i="1"/>
  <c r="Y35" i="1" s="1"/>
  <c r="CG63" i="1"/>
  <c r="AP63" i="1"/>
  <c r="AB43" i="1"/>
  <c r="CR43" i="1"/>
  <c r="Q43" i="1" s="1"/>
  <c r="AB42" i="1"/>
  <c r="AD39" i="1"/>
  <c r="CR39" i="1" s="1"/>
  <c r="Q39" i="1" s="1"/>
  <c r="CP39" i="1" s="1"/>
  <c r="O39" i="1" s="1"/>
  <c r="GM39" i="1" s="1"/>
  <c r="GN39" i="1" s="1"/>
  <c r="CS32" i="1"/>
  <c r="R32" i="1" s="1"/>
  <c r="CY32" i="1" s="1"/>
  <c r="X32" i="1" s="1"/>
  <c r="DF201" i="3"/>
  <c r="DJ201" i="3" s="1"/>
  <c r="DH194" i="3"/>
  <c r="DG187" i="3"/>
  <c r="DH187" i="3"/>
  <c r="DI187" i="3"/>
  <c r="DJ187" i="3" s="1"/>
  <c r="DF168" i="3"/>
  <c r="DJ168" i="3" s="1"/>
  <c r="DG168" i="3"/>
  <c r="DH168" i="3"/>
  <c r="DI168" i="3"/>
  <c r="DF155" i="3"/>
  <c r="DG155" i="3"/>
  <c r="DH155" i="3"/>
  <c r="DI155" i="3"/>
  <c r="DJ155" i="3" s="1"/>
  <c r="DF152" i="3"/>
  <c r="DJ152" i="3" s="1"/>
  <c r="DG152" i="3"/>
  <c r="DH152" i="3"/>
  <c r="DI152" i="3"/>
  <c r="DF127" i="3"/>
  <c r="DJ127" i="3" s="1"/>
  <c r="DG127" i="3"/>
  <c r="DH127" i="3"/>
  <c r="DI127" i="3"/>
  <c r="AB41" i="1"/>
  <c r="AD38" i="1"/>
  <c r="AD37" i="1"/>
  <c r="DF174" i="3"/>
  <c r="DG174" i="3"/>
  <c r="DH174" i="3"/>
  <c r="DI174" i="3"/>
  <c r="DJ174" i="3" s="1"/>
  <c r="DF159" i="3"/>
  <c r="DJ159" i="3" s="1"/>
  <c r="DG159" i="3"/>
  <c r="DH159" i="3"/>
  <c r="DI159" i="3"/>
  <c r="DG154" i="3"/>
  <c r="DH154" i="3"/>
  <c r="DI154" i="3"/>
  <c r="DJ154" i="3" s="1"/>
  <c r="DF154" i="3"/>
  <c r="DF133" i="3"/>
  <c r="DJ133" i="3" s="1"/>
  <c r="DG133" i="3"/>
  <c r="DH133" i="3"/>
  <c r="DI133" i="3"/>
  <c r="DF129" i="3"/>
  <c r="DG129" i="3"/>
  <c r="DH129" i="3"/>
  <c r="DI129" i="3"/>
  <c r="DJ129" i="3" s="1"/>
  <c r="CS45" i="1"/>
  <c r="R45" i="1" s="1"/>
  <c r="CY45" i="1" s="1"/>
  <c r="X45" i="1" s="1"/>
  <c r="CQ36" i="1"/>
  <c r="P36" i="1" s="1"/>
  <c r="CP36" i="1" s="1"/>
  <c r="O36" i="1" s="1"/>
  <c r="CQ35" i="1"/>
  <c r="P35" i="1" s="1"/>
  <c r="CP35" i="1" s="1"/>
  <c r="O35" i="1" s="1"/>
  <c r="CQ34" i="1"/>
  <c r="P34" i="1" s="1"/>
  <c r="CP34" i="1" s="1"/>
  <c r="O34" i="1" s="1"/>
  <c r="GM34" i="1" s="1"/>
  <c r="GN34" i="1" s="1"/>
  <c r="CQ33" i="1"/>
  <c r="P33" i="1" s="1"/>
  <c r="CP33" i="1" s="1"/>
  <c r="O33" i="1" s="1"/>
  <c r="GM33" i="1" s="1"/>
  <c r="GN33" i="1" s="1"/>
  <c r="CQ32" i="1"/>
  <c r="P32" i="1" s="1"/>
  <c r="DF169" i="3"/>
  <c r="DJ169" i="3" s="1"/>
  <c r="DG169" i="3"/>
  <c r="DH169" i="3"/>
  <c r="DI169" i="3"/>
  <c r="DG141" i="3"/>
  <c r="DH141" i="3"/>
  <c r="DI141" i="3"/>
  <c r="DF141" i="3"/>
  <c r="DJ141" i="3" s="1"/>
  <c r="HG44" i="1"/>
  <c r="DH193" i="3"/>
  <c r="DI193" i="3"/>
  <c r="DH192" i="3"/>
  <c r="DI192" i="3"/>
  <c r="DF192" i="3"/>
  <c r="DJ192" i="3" s="1"/>
  <c r="DH182" i="3"/>
  <c r="DI182" i="3"/>
  <c r="DJ182" i="3" s="1"/>
  <c r="DF182" i="3"/>
  <c r="DF181" i="3"/>
  <c r="DG181" i="3"/>
  <c r="DI181" i="3"/>
  <c r="DJ181" i="3" s="1"/>
  <c r="DF171" i="3"/>
  <c r="DJ171" i="3" s="1"/>
  <c r="DG171" i="3"/>
  <c r="DH171" i="3"/>
  <c r="DI171" i="3"/>
  <c r="DF142" i="3"/>
  <c r="DJ142" i="3" s="1"/>
  <c r="DG142" i="3"/>
  <c r="DH142" i="3"/>
  <c r="DI142" i="3"/>
  <c r="CZ43" i="1"/>
  <c r="Y43" i="1" s="1"/>
  <c r="DH197" i="3"/>
  <c r="DI197" i="3"/>
  <c r="DI196" i="3"/>
  <c r="DF196" i="3"/>
  <c r="DG196" i="3"/>
  <c r="DJ196" i="3" s="1"/>
  <c r="DF191" i="3"/>
  <c r="DJ191" i="3" s="1"/>
  <c r="DG191" i="3"/>
  <c r="CZ42" i="1"/>
  <c r="Y42" i="1" s="1"/>
  <c r="DG193" i="3"/>
  <c r="DG192" i="3"/>
  <c r="DG182" i="3"/>
  <c r="DH181" i="3"/>
  <c r="DF180" i="3"/>
  <c r="DJ180" i="3" s="1"/>
  <c r="DH180" i="3"/>
  <c r="DI180" i="3"/>
  <c r="DI179" i="3"/>
  <c r="DF179" i="3"/>
  <c r="DJ179" i="3" s="1"/>
  <c r="DG179" i="3"/>
  <c r="DG147" i="3"/>
  <c r="DH147" i="3"/>
  <c r="DI147" i="3"/>
  <c r="DJ147" i="3" s="1"/>
  <c r="DF147" i="3"/>
  <c r="DF143" i="3"/>
  <c r="DJ143" i="3" s="1"/>
  <c r="DG143" i="3"/>
  <c r="DH143" i="3"/>
  <c r="DI143" i="3"/>
  <c r="DG195" i="3"/>
  <c r="DH195" i="3"/>
  <c r="DI195" i="3"/>
  <c r="DJ195" i="3" s="1"/>
  <c r="DF193" i="3"/>
  <c r="DJ193" i="3" s="1"/>
  <c r="DF177" i="3"/>
  <c r="DJ177" i="3" s="1"/>
  <c r="DG177" i="3"/>
  <c r="DH177" i="3"/>
  <c r="DI177" i="3"/>
  <c r="DF145" i="3"/>
  <c r="DJ145" i="3" s="1"/>
  <c r="DG145" i="3"/>
  <c r="DH145" i="3"/>
  <c r="DI145" i="3"/>
  <c r="DI199" i="3"/>
  <c r="DF199" i="3"/>
  <c r="DJ199" i="3" s="1"/>
  <c r="DG199" i="3"/>
  <c r="DF194" i="3"/>
  <c r="DI194" i="3"/>
  <c r="DJ194" i="3" s="1"/>
  <c r="CW189" i="3"/>
  <c r="CX189" i="3"/>
  <c r="DF188" i="3"/>
  <c r="DG188" i="3"/>
  <c r="DJ188" i="3" s="1"/>
  <c r="DI188" i="3"/>
  <c r="DH176" i="3"/>
  <c r="DI176" i="3"/>
  <c r="DF176" i="3"/>
  <c r="DG167" i="3"/>
  <c r="DH167" i="3"/>
  <c r="DI167" i="3"/>
  <c r="DF167" i="3"/>
  <c r="DJ167" i="3" s="1"/>
  <c r="CX183" i="3"/>
  <c r="DG170" i="3"/>
  <c r="DG164" i="3"/>
  <c r="DG158" i="3"/>
  <c r="DJ158" i="3" s="1"/>
  <c r="DG151" i="3"/>
  <c r="CX148" i="3"/>
  <c r="DG144" i="3"/>
  <c r="DG138" i="3"/>
  <c r="DJ138" i="3" s="1"/>
  <c r="CX135" i="3"/>
  <c r="DG134" i="3"/>
  <c r="CX128" i="3"/>
  <c r="DH126" i="3"/>
  <c r="DF97" i="3"/>
  <c r="DJ97" i="3" s="1"/>
  <c r="DH97" i="3"/>
  <c r="DI97" i="3"/>
  <c r="DG96" i="3"/>
  <c r="DH96" i="3"/>
  <c r="DI96" i="3"/>
  <c r="DF80" i="3"/>
  <c r="DJ80" i="3" s="1"/>
  <c r="DG80" i="3"/>
  <c r="DH80" i="3"/>
  <c r="DI80" i="3"/>
  <c r="CW57" i="3"/>
  <c r="DI184" i="3"/>
  <c r="DF170" i="3"/>
  <c r="DJ170" i="3" s="1"/>
  <c r="CX165" i="3"/>
  <c r="DF164" i="3"/>
  <c r="DF158" i="3"/>
  <c r="DF151" i="3"/>
  <c r="DJ151" i="3" s="1"/>
  <c r="DI149" i="3"/>
  <c r="DF144" i="3"/>
  <c r="DJ144" i="3" s="1"/>
  <c r="CX139" i="3"/>
  <c r="DF138" i="3"/>
  <c r="DF134" i="3"/>
  <c r="DJ134" i="3" s="1"/>
  <c r="CX132" i="3"/>
  <c r="CW130" i="3"/>
  <c r="DF126" i="3"/>
  <c r="DJ126" i="3" s="1"/>
  <c r="DG125" i="3"/>
  <c r="DH125" i="3"/>
  <c r="DF121" i="3"/>
  <c r="DJ121" i="3" s="1"/>
  <c r="DH121" i="3"/>
  <c r="CW117" i="3"/>
  <c r="DF109" i="3"/>
  <c r="DJ109" i="3" s="1"/>
  <c r="DH109" i="3"/>
  <c r="DF92" i="3"/>
  <c r="DG92" i="3"/>
  <c r="DJ92" i="3" s="1"/>
  <c r="DH92" i="3"/>
  <c r="CX81" i="3"/>
  <c r="CV81" i="3"/>
  <c r="DG78" i="3"/>
  <c r="DH78" i="3"/>
  <c r="DI78" i="3"/>
  <c r="DF78" i="3"/>
  <c r="DJ78" i="3" s="1"/>
  <c r="CW77" i="3"/>
  <c r="CX77" i="3"/>
  <c r="CX58" i="3"/>
  <c r="DI166" i="3"/>
  <c r="DI162" i="3"/>
  <c r="DI156" i="3"/>
  <c r="DI146" i="3"/>
  <c r="DJ146" i="3" s="1"/>
  <c r="DI140" i="3"/>
  <c r="DI136" i="3"/>
  <c r="DJ136" i="3" s="1"/>
  <c r="DH117" i="3"/>
  <c r="DI117" i="3"/>
  <c r="DG113" i="3"/>
  <c r="DH113" i="3"/>
  <c r="DF103" i="3"/>
  <c r="DH103" i="3"/>
  <c r="DI103" i="3"/>
  <c r="DJ103" i="3" s="1"/>
  <c r="DH93" i="3"/>
  <c r="DI93" i="3"/>
  <c r="DF93" i="3"/>
  <c r="DJ93" i="3" s="1"/>
  <c r="DG93" i="3"/>
  <c r="DG85" i="3"/>
  <c r="DJ85" i="3" s="1"/>
  <c r="DH85" i="3"/>
  <c r="DG45" i="3"/>
  <c r="DH45" i="3"/>
  <c r="DI45" i="3"/>
  <c r="DF45" i="3"/>
  <c r="DJ45" i="3" s="1"/>
  <c r="DH120" i="3"/>
  <c r="DI120" i="3"/>
  <c r="DF116" i="3"/>
  <c r="DG116" i="3"/>
  <c r="DI116" i="3"/>
  <c r="DJ116" i="3" s="1"/>
  <c r="DG112" i="3"/>
  <c r="DI112" i="3"/>
  <c r="DH108" i="3"/>
  <c r="DI108" i="3"/>
  <c r="DG91" i="3"/>
  <c r="DJ91" i="3" s="1"/>
  <c r="DH91" i="3"/>
  <c r="CX54" i="3"/>
  <c r="DI50" i="3"/>
  <c r="DF50" i="3"/>
  <c r="DJ50" i="3" s="1"/>
  <c r="DG50" i="3"/>
  <c r="DH50" i="3"/>
  <c r="DH43" i="3"/>
  <c r="DI43" i="3"/>
  <c r="DF43" i="3"/>
  <c r="DG43" i="3"/>
  <c r="DJ43" i="3" s="1"/>
  <c r="DF42" i="3"/>
  <c r="DG42" i="3"/>
  <c r="DJ42" i="3" s="1"/>
  <c r="DH42" i="3"/>
  <c r="DI42" i="3"/>
  <c r="DI38" i="3"/>
  <c r="DF38" i="3"/>
  <c r="DJ38" i="3" s="1"/>
  <c r="DG38" i="3"/>
  <c r="DH38" i="3"/>
  <c r="DI172" i="3"/>
  <c r="DG166" i="3"/>
  <c r="DJ166" i="3" s="1"/>
  <c r="CX163" i="3"/>
  <c r="DG162" i="3"/>
  <c r="DI160" i="3"/>
  <c r="DG156" i="3"/>
  <c r="DJ156" i="3" s="1"/>
  <c r="DI153" i="3"/>
  <c r="DG146" i="3"/>
  <c r="DG140" i="3"/>
  <c r="DJ140" i="3" s="1"/>
  <c r="DG136" i="3"/>
  <c r="DF130" i="3"/>
  <c r="DF125" i="3"/>
  <c r="DJ125" i="3" s="1"/>
  <c r="DH124" i="3"/>
  <c r="DG121" i="3"/>
  <c r="DG120" i="3"/>
  <c r="DF119" i="3"/>
  <c r="DJ119" i="3" s="1"/>
  <c r="DH119" i="3"/>
  <c r="DI113" i="3"/>
  <c r="DG109" i="3"/>
  <c r="DG108" i="3"/>
  <c r="DF107" i="3"/>
  <c r="DJ107" i="3" s="1"/>
  <c r="DH107" i="3"/>
  <c r="DI92" i="3"/>
  <c r="DI90" i="3"/>
  <c r="DJ90" i="3" s="1"/>
  <c r="DF90" i="3"/>
  <c r="DG90" i="3"/>
  <c r="DH90" i="3"/>
  <c r="DI85" i="3"/>
  <c r="DF8" i="3"/>
  <c r="DJ8" i="3" s="1"/>
  <c r="DH8" i="3"/>
  <c r="DI8" i="3"/>
  <c r="DG8" i="3"/>
  <c r="DG198" i="3"/>
  <c r="DG178" i="3"/>
  <c r="DG175" i="3"/>
  <c r="CX157" i="3"/>
  <c r="CX137" i="3"/>
  <c r="DG124" i="3"/>
  <c r="DI123" i="3"/>
  <c r="DF123" i="3"/>
  <c r="DJ123" i="3" s="1"/>
  <c r="DF120" i="3"/>
  <c r="DJ120" i="3" s="1"/>
  <c r="DH116" i="3"/>
  <c r="CV115" i="3"/>
  <c r="DF113" i="3"/>
  <c r="DJ113" i="3" s="1"/>
  <c r="DH112" i="3"/>
  <c r="DI111" i="3"/>
  <c r="DF111" i="3"/>
  <c r="DJ111" i="3" s="1"/>
  <c r="DF108" i="3"/>
  <c r="DJ108" i="3" s="1"/>
  <c r="DG103" i="3"/>
  <c r="DF100" i="3"/>
  <c r="DJ100" i="3" s="1"/>
  <c r="DG100" i="3"/>
  <c r="DI100" i="3"/>
  <c r="DI91" i="3"/>
  <c r="DF88" i="3"/>
  <c r="DJ88" i="3" s="1"/>
  <c r="DG88" i="3"/>
  <c r="DH88" i="3"/>
  <c r="DI88" i="3"/>
  <c r="DI87" i="3"/>
  <c r="DF87" i="3"/>
  <c r="DJ87" i="3" s="1"/>
  <c r="DG87" i="3"/>
  <c r="DF85" i="3"/>
  <c r="DI70" i="3"/>
  <c r="DF70" i="3"/>
  <c r="DJ70" i="3" s="1"/>
  <c r="DG70" i="3"/>
  <c r="DH70" i="3"/>
  <c r="DH131" i="3"/>
  <c r="DF124" i="3"/>
  <c r="DJ124" i="3" s="1"/>
  <c r="DH123" i="3"/>
  <c r="DG119" i="3"/>
  <c r="CX118" i="3"/>
  <c r="DF112" i="3"/>
  <c r="DJ112" i="3" s="1"/>
  <c r="DH111" i="3"/>
  <c r="DG107" i="3"/>
  <c r="CW105" i="3"/>
  <c r="CX105" i="3"/>
  <c r="DG101" i="3"/>
  <c r="DH101" i="3"/>
  <c r="DI101" i="3"/>
  <c r="DI99" i="3"/>
  <c r="DF99" i="3"/>
  <c r="DJ99" i="3" s="1"/>
  <c r="DG99" i="3"/>
  <c r="DF91" i="3"/>
  <c r="DF68" i="3"/>
  <c r="DG68" i="3"/>
  <c r="DJ68" i="3" s="1"/>
  <c r="DH68" i="3"/>
  <c r="DF28" i="3"/>
  <c r="DH28" i="3"/>
  <c r="DI28" i="3"/>
  <c r="DJ28" i="3" s="1"/>
  <c r="DG28" i="3"/>
  <c r="DH24" i="3"/>
  <c r="DI24" i="3"/>
  <c r="DF24" i="3"/>
  <c r="DJ24" i="3" s="1"/>
  <c r="DG24" i="3"/>
  <c r="DF122" i="3"/>
  <c r="DJ122" i="3" s="1"/>
  <c r="DG122" i="3"/>
  <c r="DI122" i="3"/>
  <c r="DF115" i="3"/>
  <c r="DH115" i="3"/>
  <c r="DF110" i="3"/>
  <c r="DJ110" i="3" s="1"/>
  <c r="DG110" i="3"/>
  <c r="DI110" i="3"/>
  <c r="DI67" i="3"/>
  <c r="DG67" i="3"/>
  <c r="DJ67" i="3" s="1"/>
  <c r="DH67" i="3"/>
  <c r="DF67" i="3"/>
  <c r="DF95" i="3"/>
  <c r="DJ95" i="3" s="1"/>
  <c r="DG95" i="3"/>
  <c r="DH75" i="3"/>
  <c r="DF49" i="3"/>
  <c r="DJ49" i="3" s="1"/>
  <c r="DG49" i="3"/>
  <c r="DG47" i="3"/>
  <c r="DG41" i="3"/>
  <c r="DG30" i="3"/>
  <c r="DJ30" i="3" s="1"/>
  <c r="DG26" i="3"/>
  <c r="CX21" i="3"/>
  <c r="DI95" i="3"/>
  <c r="DH83" i="3"/>
  <c r="DI83" i="3"/>
  <c r="DG75" i="3"/>
  <c r="DJ75" i="3" s="1"/>
  <c r="DH73" i="3"/>
  <c r="DI73" i="3"/>
  <c r="DJ73" i="3" s="1"/>
  <c r="DH71" i="3"/>
  <c r="DI49" i="3"/>
  <c r="DH39" i="3"/>
  <c r="DH34" i="3"/>
  <c r="DF30" i="3"/>
  <c r="DI27" i="3"/>
  <c r="DJ27" i="3" s="1"/>
  <c r="DF26" i="3"/>
  <c r="DJ26" i="3" s="1"/>
  <c r="CW23" i="3"/>
  <c r="DF18" i="3"/>
  <c r="DJ18" i="3" s="1"/>
  <c r="DG18" i="3"/>
  <c r="DH15" i="3"/>
  <c r="CW4" i="3"/>
  <c r="CW66" i="3"/>
  <c r="CX66" i="3"/>
  <c r="DF25" i="3"/>
  <c r="DJ25" i="3" s="1"/>
  <c r="DG25" i="3"/>
  <c r="DH23" i="3"/>
  <c r="DI23" i="3"/>
  <c r="DI98" i="3"/>
  <c r="DI84" i="3"/>
  <c r="DF82" i="3"/>
  <c r="DG82" i="3"/>
  <c r="DH64" i="3"/>
  <c r="CX53" i="3"/>
  <c r="DH51" i="3"/>
  <c r="DH46" i="3"/>
  <c r="DH40" i="3"/>
  <c r="DH36" i="3"/>
  <c r="DI33" i="3"/>
  <c r="CW29" i="3"/>
  <c r="CX29" i="3"/>
  <c r="DG27" i="3"/>
  <c r="DI25" i="3"/>
  <c r="DF23" i="3"/>
  <c r="DH18" i="3"/>
  <c r="DI10" i="3"/>
  <c r="DF7" i="3"/>
  <c r="DJ7" i="3" s="1"/>
  <c r="CW6" i="3"/>
  <c r="CX6" i="3"/>
  <c r="DG4" i="3"/>
  <c r="DJ4" i="3" s="1"/>
  <c r="DI3" i="3"/>
  <c r="DF3" i="3"/>
  <c r="DH1" i="3"/>
  <c r="CW76" i="3"/>
  <c r="CX76" i="3"/>
  <c r="DG64" i="3"/>
  <c r="DG51" i="3"/>
  <c r="DG46" i="3"/>
  <c r="DG40" i="3"/>
  <c r="DG36" i="3"/>
  <c r="DH25" i="3"/>
  <c r="DF22" i="3"/>
  <c r="DG22" i="3"/>
  <c r="DJ22" i="3" s="1"/>
  <c r="DG10" i="3"/>
  <c r="DH9" i="3"/>
  <c r="DI9" i="3"/>
  <c r="DF4" i="3"/>
  <c r="DG1" i="3"/>
  <c r="DG98" i="3"/>
  <c r="DH94" i="3"/>
  <c r="DG84" i="3"/>
  <c r="DJ84" i="3" s="1"/>
  <c r="DH82" i="3"/>
  <c r="DH74" i="3"/>
  <c r="CV63" i="3"/>
  <c r="DH48" i="3"/>
  <c r="DH35" i="3"/>
  <c r="DI35" i="3"/>
  <c r="DG33" i="3"/>
  <c r="DH31" i="3"/>
  <c r="DI22" i="3"/>
  <c r="DH20" i="3"/>
  <c r="DI17" i="3"/>
  <c r="DF10" i="3"/>
  <c r="DJ10" i="3" s="1"/>
  <c r="DG9" i="3"/>
  <c r="DG3" i="3"/>
  <c r="DJ3" i="3" s="1"/>
  <c r="DF1" i="3"/>
  <c r="CX89" i="3"/>
  <c r="DF69" i="3"/>
  <c r="DJ69" i="3" s="1"/>
  <c r="DG69" i="3"/>
  <c r="CW56" i="3"/>
  <c r="CX56" i="3"/>
  <c r="DF37" i="3"/>
  <c r="DJ37" i="3" s="1"/>
  <c r="DG37" i="3"/>
  <c r="DH22" i="3"/>
  <c r="DF20" i="3"/>
  <c r="DG17" i="3"/>
  <c r="DH16" i="3"/>
  <c r="DI16" i="3"/>
  <c r="DG14" i="3"/>
  <c r="DJ14" i="3" s="1"/>
  <c r="DI13" i="3"/>
  <c r="DF13" i="3"/>
  <c r="DH11" i="3"/>
  <c r="DF9" i="3"/>
  <c r="DJ9" i="3" s="1"/>
  <c r="DH5" i="3"/>
  <c r="DH63" i="3"/>
  <c r="DI63" i="3"/>
  <c r="DJ63" i="3" s="1"/>
  <c r="DH47" i="3"/>
  <c r="DI47" i="3"/>
  <c r="DH41" i="3"/>
  <c r="DI41" i="3"/>
  <c r="DJ41" i="3" s="1"/>
  <c r="CV19" i="3"/>
  <c r="CX19" i="3"/>
  <c r="GM61" i="1" l="1"/>
  <c r="GN61" i="1" s="1"/>
  <c r="AG95" i="1"/>
  <c r="T144" i="1"/>
  <c r="DG6" i="3"/>
  <c r="DJ6" i="3" s="1"/>
  <c r="DH6" i="3"/>
  <c r="DF6" i="3"/>
  <c r="DI6" i="3"/>
  <c r="DF89" i="3"/>
  <c r="DG89" i="3"/>
  <c r="DH89" i="3"/>
  <c r="DI89" i="3"/>
  <c r="DJ89" i="3" s="1"/>
  <c r="DG76" i="3"/>
  <c r="DJ76" i="3" s="1"/>
  <c r="DH76" i="3"/>
  <c r="DF76" i="3"/>
  <c r="DI76" i="3"/>
  <c r="DG118" i="3"/>
  <c r="DJ118" i="3" s="1"/>
  <c r="DH118" i="3"/>
  <c r="DI118" i="3"/>
  <c r="DF118" i="3"/>
  <c r="DI135" i="3"/>
  <c r="DJ135" i="3" s="1"/>
  <c r="DF135" i="3"/>
  <c r="DG135" i="3"/>
  <c r="DH135" i="3"/>
  <c r="DF183" i="3"/>
  <c r="DG183" i="3"/>
  <c r="DJ183" i="3" s="1"/>
  <c r="DH183" i="3"/>
  <c r="DI183" i="3"/>
  <c r="GM35" i="1"/>
  <c r="GN35" i="1" s="1"/>
  <c r="AB38" i="1"/>
  <c r="CR38" i="1"/>
  <c r="Q38" i="1" s="1"/>
  <c r="CP38" i="1" s="1"/>
  <c r="O38" i="1" s="1"/>
  <c r="GM38" i="1" s="1"/>
  <c r="GN38" i="1" s="1"/>
  <c r="DF61" i="3"/>
  <c r="DJ61" i="3" s="1"/>
  <c r="DG61" i="3"/>
  <c r="DH61" i="3"/>
  <c r="DI61" i="3"/>
  <c r="GM43" i="1"/>
  <c r="GN43" i="1" s="1"/>
  <c r="CY53" i="1"/>
  <c r="X53" i="1" s="1"/>
  <c r="GM53" i="1" s="1"/>
  <c r="GN53" i="1" s="1"/>
  <c r="GM60" i="1"/>
  <c r="GN60" i="1" s="1"/>
  <c r="CY98" i="1"/>
  <c r="X98" i="1" s="1"/>
  <c r="CZ98" i="1"/>
  <c r="Y98" i="1" s="1"/>
  <c r="AF144" i="1"/>
  <c r="AH95" i="1"/>
  <c r="U144" i="1"/>
  <c r="CY110" i="1"/>
  <c r="X110" i="1" s="1"/>
  <c r="GM110" i="1" s="1"/>
  <c r="GN110" i="1" s="1"/>
  <c r="AB122" i="1"/>
  <c r="CR122" i="1"/>
  <c r="Q122" i="1" s="1"/>
  <c r="CP122" i="1" s="1"/>
  <c r="O122" i="1" s="1"/>
  <c r="GM122" i="1" s="1"/>
  <c r="GN122" i="1" s="1"/>
  <c r="CY115" i="1"/>
  <c r="X115" i="1" s="1"/>
  <c r="AQ176" i="1"/>
  <c r="F208" i="1"/>
  <c r="AK198" i="1"/>
  <c r="BD176" i="1"/>
  <c r="F223" i="1"/>
  <c r="CG176" i="1"/>
  <c r="AX198" i="1"/>
  <c r="CY234" i="1"/>
  <c r="X234" i="1" s="1"/>
  <c r="GM234" i="1" s="1"/>
  <c r="GN234" i="1" s="1"/>
  <c r="AF176" i="1"/>
  <c r="S198" i="1"/>
  <c r="AB241" i="1"/>
  <c r="CR241" i="1"/>
  <c r="Q241" i="1" s="1"/>
  <c r="CP241" i="1" s="1"/>
  <c r="O241" i="1" s="1"/>
  <c r="GM241" i="1" s="1"/>
  <c r="GN241" i="1" s="1"/>
  <c r="V176" i="1"/>
  <c r="F221" i="1"/>
  <c r="AU230" i="1"/>
  <c r="F264" i="1"/>
  <c r="DF137" i="3"/>
  <c r="DG137" i="3"/>
  <c r="DJ137" i="3" s="1"/>
  <c r="DH137" i="3"/>
  <c r="DI137" i="3"/>
  <c r="DH58" i="3"/>
  <c r="DI58" i="3"/>
  <c r="DF58" i="3"/>
  <c r="DG58" i="3"/>
  <c r="DJ58" i="3" s="1"/>
  <c r="DI81" i="3"/>
  <c r="DJ81" i="3" s="1"/>
  <c r="DG81" i="3"/>
  <c r="DH81" i="3"/>
  <c r="DF81" i="3"/>
  <c r="DF139" i="3"/>
  <c r="DG139" i="3"/>
  <c r="DJ139" i="3" s="1"/>
  <c r="DH139" i="3"/>
  <c r="DI139" i="3"/>
  <c r="GM36" i="1"/>
  <c r="GN36" i="1" s="1"/>
  <c r="CZ45" i="1"/>
  <c r="Y45" i="1" s="1"/>
  <c r="GM45" i="1" s="1"/>
  <c r="GN45" i="1" s="1"/>
  <c r="DI60" i="3"/>
  <c r="DH60" i="3"/>
  <c r="DF60" i="3"/>
  <c r="DJ60" i="3" s="1"/>
  <c r="DG60" i="3"/>
  <c r="AI30" i="1"/>
  <c r="V63" i="1"/>
  <c r="GM115" i="1"/>
  <c r="GN115" i="1" s="1"/>
  <c r="AI144" i="1"/>
  <c r="GM129" i="1"/>
  <c r="GN129" i="1" s="1"/>
  <c r="AJ95" i="1"/>
  <c r="W144" i="1"/>
  <c r="CR131" i="1"/>
  <c r="Q131" i="1" s="1"/>
  <c r="CP131" i="1" s="1"/>
  <c r="O131" i="1" s="1"/>
  <c r="GM131" i="1" s="1"/>
  <c r="GN131" i="1" s="1"/>
  <c r="AB131" i="1"/>
  <c r="GM136" i="1"/>
  <c r="GN136" i="1" s="1"/>
  <c r="GM140" i="1"/>
  <c r="GN140" i="1" s="1"/>
  <c r="GM123" i="1"/>
  <c r="GN123" i="1" s="1"/>
  <c r="GM189" i="1"/>
  <c r="GN189" i="1" s="1"/>
  <c r="AC198" i="1"/>
  <c r="AP230" i="1"/>
  <c r="F254" i="1"/>
  <c r="BC230" i="1"/>
  <c r="F261" i="1"/>
  <c r="U230" i="1"/>
  <c r="F267" i="1"/>
  <c r="DF55" i="3"/>
  <c r="DG55" i="3"/>
  <c r="DJ55" i="3" s="1"/>
  <c r="DH55" i="3"/>
  <c r="DI55" i="3"/>
  <c r="AH30" i="1"/>
  <c r="U63" i="1"/>
  <c r="AG30" i="1"/>
  <c r="T63" i="1"/>
  <c r="AJ30" i="1"/>
  <c r="W63" i="1"/>
  <c r="AP95" i="1"/>
  <c r="F153" i="1"/>
  <c r="AQ95" i="1"/>
  <c r="F154" i="1"/>
  <c r="GM117" i="1"/>
  <c r="GN117" i="1" s="1"/>
  <c r="GM118" i="1"/>
  <c r="GN118" i="1" s="1"/>
  <c r="CR132" i="1"/>
  <c r="Q132" i="1" s="1"/>
  <c r="CP132" i="1" s="1"/>
  <c r="O132" i="1" s="1"/>
  <c r="GM132" i="1" s="1"/>
  <c r="GN132" i="1" s="1"/>
  <c r="AB132" i="1"/>
  <c r="GM180" i="1"/>
  <c r="GN180" i="1" s="1"/>
  <c r="AE230" i="1"/>
  <c r="R245" i="1"/>
  <c r="AG176" i="1"/>
  <c r="T198" i="1"/>
  <c r="GM182" i="1"/>
  <c r="GN182" i="1" s="1"/>
  <c r="AO176" i="1"/>
  <c r="F202" i="1"/>
  <c r="BD230" i="1"/>
  <c r="F270" i="1"/>
  <c r="CG230" i="1"/>
  <c r="AX245" i="1"/>
  <c r="V230" i="1"/>
  <c r="F268" i="1"/>
  <c r="DI77" i="3"/>
  <c r="DG77" i="3"/>
  <c r="DJ77" i="3" s="1"/>
  <c r="DH77" i="3"/>
  <c r="DF77" i="3"/>
  <c r="DI21" i="3"/>
  <c r="DF21" i="3"/>
  <c r="DG21" i="3"/>
  <c r="DJ21" i="3" s="1"/>
  <c r="DH21" i="3"/>
  <c r="DG105" i="3"/>
  <c r="DJ105" i="3" s="1"/>
  <c r="DH105" i="3"/>
  <c r="DI105" i="3"/>
  <c r="DF105" i="3"/>
  <c r="DF163" i="3"/>
  <c r="DG163" i="3"/>
  <c r="DH163" i="3"/>
  <c r="DI163" i="3"/>
  <c r="DJ163" i="3" s="1"/>
  <c r="DI148" i="3"/>
  <c r="DF148" i="3"/>
  <c r="DG148" i="3"/>
  <c r="DJ148" i="3" s="1"/>
  <c r="DH148" i="3"/>
  <c r="DG189" i="3"/>
  <c r="DJ189" i="3" s="1"/>
  <c r="DH189" i="3"/>
  <c r="DI189" i="3"/>
  <c r="DF189" i="3"/>
  <c r="CI30" i="1"/>
  <c r="AZ63" i="1"/>
  <c r="GM42" i="1"/>
  <c r="GN42" i="1" s="1"/>
  <c r="DG62" i="3"/>
  <c r="DH62" i="3"/>
  <c r="DF62" i="3"/>
  <c r="DJ62" i="3" s="1"/>
  <c r="DI62" i="3"/>
  <c r="GM47" i="1"/>
  <c r="GN47" i="1" s="1"/>
  <c r="CZ52" i="1"/>
  <c r="Y52" i="1" s="1"/>
  <c r="GM52" i="1" s="1"/>
  <c r="GN52" i="1" s="1"/>
  <c r="CY50" i="1"/>
  <c r="X50" i="1" s="1"/>
  <c r="AK63" i="1" s="1"/>
  <c r="CP102" i="1"/>
  <c r="O102" i="1" s="1"/>
  <c r="GM102" i="1" s="1"/>
  <c r="GN102" i="1" s="1"/>
  <c r="AC144" i="1"/>
  <c r="CG95" i="1"/>
  <c r="AX144" i="1"/>
  <c r="AT95" i="1"/>
  <c r="F162" i="1"/>
  <c r="AZ176" i="1"/>
  <c r="F209" i="1"/>
  <c r="CP235" i="1"/>
  <c r="O235" i="1" s="1"/>
  <c r="GM235" i="1" s="1"/>
  <c r="GN235" i="1" s="1"/>
  <c r="AC245" i="1"/>
  <c r="BB176" i="1"/>
  <c r="F211" i="1"/>
  <c r="CZ119" i="1"/>
  <c r="Y119" i="1" s="1"/>
  <c r="CZ186" i="1"/>
  <c r="Y186" i="1" s="1"/>
  <c r="AL198" i="1" s="1"/>
  <c r="AB240" i="1"/>
  <c r="CR240" i="1"/>
  <c r="Q240" i="1" s="1"/>
  <c r="CP240" i="1" s="1"/>
  <c r="O240" i="1" s="1"/>
  <c r="CZ193" i="1"/>
  <c r="Y193" i="1" s="1"/>
  <c r="AQ230" i="1"/>
  <c r="F255" i="1"/>
  <c r="DF157" i="3"/>
  <c r="DG157" i="3"/>
  <c r="DJ157" i="3" s="1"/>
  <c r="DH157" i="3"/>
  <c r="DI157" i="3"/>
  <c r="AQ30" i="1"/>
  <c r="F73" i="1"/>
  <c r="AQ275" i="1"/>
  <c r="GM48" i="1"/>
  <c r="GN48" i="1" s="1"/>
  <c r="DF59" i="3"/>
  <c r="DJ59" i="3" s="1"/>
  <c r="DG59" i="3"/>
  <c r="DH59" i="3"/>
  <c r="DI59" i="3"/>
  <c r="AL63" i="1"/>
  <c r="CR51" i="1"/>
  <c r="Q51" i="1" s="1"/>
  <c r="CP51" i="1" s="1"/>
  <c r="O51" i="1" s="1"/>
  <c r="GM51" i="1" s="1"/>
  <c r="GN51" i="1" s="1"/>
  <c r="AB51" i="1"/>
  <c r="GM113" i="1"/>
  <c r="GN113" i="1" s="1"/>
  <c r="CP121" i="1"/>
  <c r="O121" i="1" s="1"/>
  <c r="GM121" i="1" s="1"/>
  <c r="GN121" i="1" s="1"/>
  <c r="CJ95" i="1"/>
  <c r="BA144" i="1"/>
  <c r="BB95" i="1"/>
  <c r="F157" i="1"/>
  <c r="BC95" i="1"/>
  <c r="F160" i="1"/>
  <c r="GM141" i="1"/>
  <c r="GN141" i="1" s="1"/>
  <c r="AB186" i="1"/>
  <c r="CR186" i="1"/>
  <c r="Q186" i="1" s="1"/>
  <c r="CP186" i="1" s="1"/>
  <c r="O186" i="1" s="1"/>
  <c r="GM186" i="1" s="1"/>
  <c r="GN186" i="1" s="1"/>
  <c r="AE198" i="1"/>
  <c r="AT176" i="1"/>
  <c r="F216" i="1"/>
  <c r="GM193" i="1"/>
  <c r="GN193" i="1" s="1"/>
  <c r="BA230" i="1"/>
  <c r="F265" i="1"/>
  <c r="DG56" i="3"/>
  <c r="DJ56" i="3" s="1"/>
  <c r="DH56" i="3"/>
  <c r="DI56" i="3"/>
  <c r="DF56" i="3"/>
  <c r="DH53" i="3"/>
  <c r="DI53" i="3"/>
  <c r="DJ53" i="3" s="1"/>
  <c r="DF53" i="3"/>
  <c r="DG53" i="3"/>
  <c r="CP32" i="1"/>
  <c r="O32" i="1" s="1"/>
  <c r="AC63" i="1"/>
  <c r="DI57" i="3"/>
  <c r="DF57" i="3"/>
  <c r="DG57" i="3"/>
  <c r="DJ57" i="3" s="1"/>
  <c r="DH57" i="3"/>
  <c r="AT30" i="1"/>
  <c r="F81" i="1"/>
  <c r="AT275" i="1"/>
  <c r="AU30" i="1"/>
  <c r="F82" i="1"/>
  <c r="AU275" i="1"/>
  <c r="BD30" i="1"/>
  <c r="F88" i="1"/>
  <c r="BD275" i="1"/>
  <c r="GM57" i="1"/>
  <c r="GN57" i="1" s="1"/>
  <c r="GM114" i="1"/>
  <c r="GN114" i="1" s="1"/>
  <c r="GM104" i="1"/>
  <c r="GN104" i="1" s="1"/>
  <c r="AE144" i="1"/>
  <c r="AO95" i="1"/>
  <c r="F148" i="1"/>
  <c r="CY99" i="1"/>
  <c r="X99" i="1" s="1"/>
  <c r="GM99" i="1" s="1"/>
  <c r="GN99" i="1" s="1"/>
  <c r="CI95" i="1"/>
  <c r="AZ144" i="1"/>
  <c r="CP98" i="1"/>
  <c r="O98" i="1" s="1"/>
  <c r="GM98" i="1" s="1"/>
  <c r="GN98" i="1" s="1"/>
  <c r="CZ111" i="1"/>
  <c r="Y111" i="1" s="1"/>
  <c r="GM111" i="1" s="1"/>
  <c r="GN111" i="1" s="1"/>
  <c r="BD95" i="1"/>
  <c r="F169" i="1"/>
  <c r="GM178" i="1"/>
  <c r="AU95" i="1"/>
  <c r="F163" i="1"/>
  <c r="AT230" i="1"/>
  <c r="F263" i="1"/>
  <c r="CY240" i="1"/>
  <c r="X240" i="1" s="1"/>
  <c r="CY243" i="1"/>
  <c r="X243" i="1" s="1"/>
  <c r="GM243" i="1" s="1"/>
  <c r="GN243" i="1" s="1"/>
  <c r="DH54" i="3"/>
  <c r="DI54" i="3"/>
  <c r="DJ54" i="3" s="1"/>
  <c r="DF54" i="3"/>
  <c r="DG54" i="3"/>
  <c r="DF132" i="3"/>
  <c r="DG132" i="3"/>
  <c r="DJ132" i="3" s="1"/>
  <c r="DH132" i="3"/>
  <c r="DI132" i="3"/>
  <c r="DG128" i="3"/>
  <c r="DF128" i="3"/>
  <c r="DH128" i="3"/>
  <c r="DI128" i="3"/>
  <c r="DJ128" i="3" s="1"/>
  <c r="AP30" i="1"/>
  <c r="F72" i="1"/>
  <c r="AP275" i="1"/>
  <c r="CJ30" i="1"/>
  <c r="BA63" i="1"/>
  <c r="BB30" i="1"/>
  <c r="F76" i="1"/>
  <c r="BB275" i="1"/>
  <c r="BC30" i="1"/>
  <c r="F79" i="1"/>
  <c r="BC275" i="1"/>
  <c r="AO30" i="1"/>
  <c r="F67" i="1"/>
  <c r="AO275" i="1"/>
  <c r="CR107" i="1"/>
  <c r="Q107" i="1" s="1"/>
  <c r="CP107" i="1" s="1"/>
  <c r="O107" i="1" s="1"/>
  <c r="GM107" i="1" s="1"/>
  <c r="GN107" i="1" s="1"/>
  <c r="AB107" i="1"/>
  <c r="GM97" i="1"/>
  <c r="GM119" i="1"/>
  <c r="GN119" i="1" s="1"/>
  <c r="AU176" i="1"/>
  <c r="F217" i="1"/>
  <c r="AK245" i="1"/>
  <c r="AJ176" i="1"/>
  <c r="W198" i="1"/>
  <c r="BB230" i="1"/>
  <c r="F258" i="1"/>
  <c r="W230" i="1"/>
  <c r="F269" i="1"/>
  <c r="T230" i="1"/>
  <c r="F266" i="1"/>
  <c r="DG29" i="3"/>
  <c r="DJ29" i="3" s="1"/>
  <c r="DH29" i="3"/>
  <c r="DF29" i="3"/>
  <c r="DI29" i="3"/>
  <c r="DG19" i="3"/>
  <c r="DH19" i="3"/>
  <c r="DF19" i="3"/>
  <c r="DI19" i="3"/>
  <c r="DJ19" i="3" s="1"/>
  <c r="DG66" i="3"/>
  <c r="DJ66" i="3" s="1"/>
  <c r="DH66" i="3"/>
  <c r="DF66" i="3"/>
  <c r="DI66" i="3"/>
  <c r="DF165" i="3"/>
  <c r="DG165" i="3"/>
  <c r="DJ165" i="3" s="1"/>
  <c r="DH165" i="3"/>
  <c r="DI165" i="3"/>
  <c r="AB37" i="1"/>
  <c r="CR37" i="1"/>
  <c r="Q37" i="1" s="1"/>
  <c r="AE63" i="1"/>
  <c r="CG30" i="1"/>
  <c r="AX63" i="1"/>
  <c r="CP50" i="1"/>
  <c r="O50" i="1" s="1"/>
  <c r="GM50" i="1" s="1"/>
  <c r="GN50" i="1" s="1"/>
  <c r="AF30" i="1"/>
  <c r="S63" i="1"/>
  <c r="GM106" i="1"/>
  <c r="GN106" i="1" s="1"/>
  <c r="CR108" i="1"/>
  <c r="Q108" i="1" s="1"/>
  <c r="CP108" i="1" s="1"/>
  <c r="O108" i="1" s="1"/>
  <c r="GM108" i="1" s="1"/>
  <c r="GN108" i="1" s="1"/>
  <c r="AB108" i="1"/>
  <c r="GM127" i="1"/>
  <c r="GN127" i="1" s="1"/>
  <c r="GM135" i="1"/>
  <c r="GN135" i="1" s="1"/>
  <c r="AH176" i="1"/>
  <c r="U198" i="1"/>
  <c r="BC176" i="1"/>
  <c r="F214" i="1"/>
  <c r="AP176" i="1"/>
  <c r="F207" i="1"/>
  <c r="AL245" i="1"/>
  <c r="CZ234" i="1"/>
  <c r="Y234" i="1" s="1"/>
  <c r="AO230" i="1"/>
  <c r="F249" i="1"/>
  <c r="CI230" i="1"/>
  <c r="AZ245" i="1"/>
  <c r="CJ176" i="1"/>
  <c r="BA198" i="1"/>
  <c r="CP232" i="1"/>
  <c r="O232" i="1" s="1"/>
  <c r="S230" i="1"/>
  <c r="F260" i="1"/>
  <c r="AL176" i="1" l="1"/>
  <c r="Y198" i="1"/>
  <c r="AK30" i="1"/>
  <c r="X63" i="1"/>
  <c r="AK144" i="1"/>
  <c r="T30" i="1"/>
  <c r="F84" i="1"/>
  <c r="T275" i="1"/>
  <c r="AI95" i="1"/>
  <c r="V144" i="1"/>
  <c r="AO26" i="1"/>
  <c r="F279" i="1"/>
  <c r="AO305" i="1"/>
  <c r="AL30" i="1"/>
  <c r="Y63" i="1"/>
  <c r="GM240" i="1"/>
  <c r="GN240" i="1" s="1"/>
  <c r="AC95" i="1"/>
  <c r="CF144" i="1"/>
  <c r="CH144" i="1"/>
  <c r="P144" i="1"/>
  <c r="CE144" i="1"/>
  <c r="R230" i="1"/>
  <c r="F259" i="1"/>
  <c r="AK176" i="1"/>
  <c r="X198" i="1"/>
  <c r="U95" i="1"/>
  <c r="F166" i="1"/>
  <c r="S30" i="1"/>
  <c r="F78" i="1"/>
  <c r="AK230" i="1"/>
  <c r="X245" i="1"/>
  <c r="GN178" i="1"/>
  <c r="CB198" i="1" s="1"/>
  <c r="CA198" i="1"/>
  <c r="U176" i="1"/>
  <c r="F220" i="1"/>
  <c r="BA30" i="1"/>
  <c r="F83" i="1"/>
  <c r="BA275" i="1"/>
  <c r="AU26" i="1"/>
  <c r="F294" i="1"/>
  <c r="AU305" i="1"/>
  <c r="U30" i="1"/>
  <c r="F85" i="1"/>
  <c r="U275" i="1"/>
  <c r="V30" i="1"/>
  <c r="F86" i="1"/>
  <c r="V275" i="1"/>
  <c r="S176" i="1"/>
  <c r="F213" i="1"/>
  <c r="T95" i="1"/>
  <c r="F165" i="1"/>
  <c r="AZ230" i="1"/>
  <c r="F256" i="1"/>
  <c r="AE95" i="1"/>
  <c r="R144" i="1"/>
  <c r="AE176" i="1"/>
  <c r="R198" i="1"/>
  <c r="BA95" i="1"/>
  <c r="F164" i="1"/>
  <c r="AZ30" i="1"/>
  <c r="F74" i="1"/>
  <c r="AZ275" i="1"/>
  <c r="AD198" i="1"/>
  <c r="AB198" i="1"/>
  <c r="AF95" i="1"/>
  <c r="S144" i="1"/>
  <c r="S275" i="1" s="1"/>
  <c r="AX30" i="1"/>
  <c r="F70" i="1"/>
  <c r="AX275" i="1"/>
  <c r="BC26" i="1"/>
  <c r="F291" i="1"/>
  <c r="BC305" i="1"/>
  <c r="AP26" i="1"/>
  <c r="AP305" i="1"/>
  <c r="F284" i="1"/>
  <c r="AC30" i="1"/>
  <c r="CH63" i="1"/>
  <c r="P63" i="1"/>
  <c r="CE63" i="1"/>
  <c r="CF63" i="1"/>
  <c r="AB144" i="1"/>
  <c r="AT26" i="1"/>
  <c r="F293" i="1"/>
  <c r="AT305" i="1"/>
  <c r="GM32" i="1"/>
  <c r="AL144" i="1"/>
  <c r="W95" i="1"/>
  <c r="F168" i="1"/>
  <c r="AD245" i="1"/>
  <c r="AX176" i="1"/>
  <c r="F205" i="1"/>
  <c r="AL230" i="1"/>
  <c r="Y245" i="1"/>
  <c r="AE30" i="1"/>
  <c r="R63" i="1"/>
  <c r="GN97" i="1"/>
  <c r="CB144" i="1" s="1"/>
  <c r="CA144" i="1"/>
  <c r="AZ95" i="1"/>
  <c r="F155" i="1"/>
  <c r="AX95" i="1"/>
  <c r="F151" i="1"/>
  <c r="W30" i="1"/>
  <c r="F87" i="1"/>
  <c r="W275" i="1"/>
  <c r="AC176" i="1"/>
  <c r="CH198" i="1"/>
  <c r="P198" i="1"/>
  <c r="CE198" i="1"/>
  <c r="CF198" i="1"/>
  <c r="AD144" i="1"/>
  <c r="GM232" i="1"/>
  <c r="AB245" i="1"/>
  <c r="BA176" i="1"/>
  <c r="F218" i="1"/>
  <c r="AD63" i="1"/>
  <c r="CP37" i="1"/>
  <c r="O37" i="1" s="1"/>
  <c r="GM37" i="1" s="1"/>
  <c r="GN37" i="1" s="1"/>
  <c r="W176" i="1"/>
  <c r="F222" i="1"/>
  <c r="BB26" i="1"/>
  <c r="BB305" i="1"/>
  <c r="F288" i="1"/>
  <c r="BD26" i="1"/>
  <c r="F300" i="1"/>
  <c r="BD305" i="1"/>
  <c r="AQ26" i="1"/>
  <c r="AQ305" i="1"/>
  <c r="F285" i="1"/>
  <c r="AC230" i="1"/>
  <c r="CE245" i="1"/>
  <c r="CF245" i="1"/>
  <c r="CH245" i="1"/>
  <c r="P245" i="1"/>
  <c r="AX230" i="1"/>
  <c r="F252" i="1"/>
  <c r="T176" i="1"/>
  <c r="F219" i="1"/>
  <c r="S26" i="1" l="1"/>
  <c r="S305" i="1"/>
  <c r="F290" i="1"/>
  <c r="AL95" i="1"/>
  <c r="Y144" i="1"/>
  <c r="CE30" i="1"/>
  <c r="AV63" i="1"/>
  <c r="AD176" i="1"/>
  <c r="Q198" i="1"/>
  <c r="R95" i="1"/>
  <c r="F158" i="1"/>
  <c r="V26" i="1"/>
  <c r="F298" i="1"/>
  <c r="V305" i="1"/>
  <c r="X230" i="1"/>
  <c r="F271" i="1"/>
  <c r="T26" i="1"/>
  <c r="T305" i="1"/>
  <c r="F296" i="1"/>
  <c r="AD95" i="1"/>
  <c r="Q144" i="1"/>
  <c r="CF176" i="1"/>
  <c r="AW198" i="1"/>
  <c r="Y230" i="1"/>
  <c r="F272" i="1"/>
  <c r="AB63" i="1"/>
  <c r="P30" i="1"/>
  <c r="F66" i="1"/>
  <c r="P275" i="1"/>
  <c r="AZ26" i="1"/>
  <c r="AZ305" i="1"/>
  <c r="F286" i="1"/>
  <c r="BA26" i="1"/>
  <c r="BA305" i="1"/>
  <c r="F295" i="1"/>
  <c r="Y30" i="1"/>
  <c r="F90" i="1"/>
  <c r="Y275" i="1"/>
  <c r="AQ22" i="1"/>
  <c r="AQ335" i="1"/>
  <c r="F315" i="1"/>
  <c r="P230" i="1"/>
  <c r="F248" i="1"/>
  <c r="BD22" i="1"/>
  <c r="BD335" i="1"/>
  <c r="F330" i="1"/>
  <c r="CE176" i="1"/>
  <c r="AV198" i="1"/>
  <c r="GN32" i="1"/>
  <c r="CB63" i="1" s="1"/>
  <c r="CA63" i="1"/>
  <c r="CH30" i="1"/>
  <c r="AY63" i="1"/>
  <c r="AX26" i="1"/>
  <c r="AX305" i="1"/>
  <c r="F282" i="1"/>
  <c r="CH230" i="1"/>
  <c r="AY245" i="1"/>
  <c r="P176" i="1"/>
  <c r="F201" i="1"/>
  <c r="AT22" i="1"/>
  <c r="F323" i="1"/>
  <c r="F16" i="2" s="1"/>
  <c r="AT335" i="1"/>
  <c r="U26" i="1"/>
  <c r="F297" i="1"/>
  <c r="U305" i="1"/>
  <c r="CE95" i="1"/>
  <c r="AV144" i="1"/>
  <c r="AO22" i="1"/>
  <c r="F309" i="1"/>
  <c r="AO335" i="1"/>
  <c r="AK95" i="1"/>
  <c r="X144" i="1"/>
  <c r="AD30" i="1"/>
  <c r="Q63" i="1"/>
  <c r="CF230" i="1"/>
  <c r="AW245" i="1"/>
  <c r="CH176" i="1"/>
  <c r="AY198" i="1"/>
  <c r="P95" i="1"/>
  <c r="F147" i="1"/>
  <c r="X30" i="1"/>
  <c r="F89" i="1"/>
  <c r="BB22" i="1"/>
  <c r="F318" i="1"/>
  <c r="BB335" i="1"/>
  <c r="CE230" i="1"/>
  <c r="AV245" i="1"/>
  <c r="CA95" i="1"/>
  <c r="AR144" i="1"/>
  <c r="AD230" i="1"/>
  <c r="Q245" i="1"/>
  <c r="AP22" i="1"/>
  <c r="AP335" i="1"/>
  <c r="F314" i="1"/>
  <c r="G16" i="2" s="1"/>
  <c r="S95" i="1"/>
  <c r="F159" i="1"/>
  <c r="CH95" i="1"/>
  <c r="AY144" i="1"/>
  <c r="CB95" i="1"/>
  <c r="AS144" i="1"/>
  <c r="AB95" i="1"/>
  <c r="O144" i="1"/>
  <c r="R176" i="1"/>
  <c r="F212" i="1"/>
  <c r="AU22" i="1"/>
  <c r="F324" i="1"/>
  <c r="AU335" i="1"/>
  <c r="CA176" i="1"/>
  <c r="AR198" i="1"/>
  <c r="CF95" i="1"/>
  <c r="AW144" i="1"/>
  <c r="V95" i="1"/>
  <c r="F167" i="1"/>
  <c r="Y176" i="1"/>
  <c r="F225" i="1"/>
  <c r="AB230" i="1"/>
  <c r="O245" i="1"/>
  <c r="W26" i="1"/>
  <c r="F299" i="1"/>
  <c r="W305" i="1"/>
  <c r="GN232" i="1"/>
  <c r="CB245" i="1" s="1"/>
  <c r="CA245" i="1"/>
  <c r="R30" i="1"/>
  <c r="F77" i="1"/>
  <c r="R275" i="1"/>
  <c r="CF30" i="1"/>
  <c r="AW63" i="1"/>
  <c r="BC22" i="1"/>
  <c r="BC335" i="1"/>
  <c r="F321" i="1"/>
  <c r="AB176" i="1"/>
  <c r="O198" i="1"/>
  <c r="CB176" i="1"/>
  <c r="AS198" i="1"/>
  <c r="X176" i="1"/>
  <c r="F224" i="1"/>
  <c r="AW30" i="1" l="1"/>
  <c r="F69" i="1"/>
  <c r="AW275" i="1"/>
  <c r="AW95" i="1"/>
  <c r="F150" i="1"/>
  <c r="AV230" i="1"/>
  <c r="F250" i="1"/>
  <c r="X95" i="1"/>
  <c r="F170" i="1"/>
  <c r="AV176" i="1"/>
  <c r="F203" i="1"/>
  <c r="AQ18" i="1"/>
  <c r="F345" i="1"/>
  <c r="CB230" i="1"/>
  <c r="AS245" i="1"/>
  <c r="W22" i="1"/>
  <c r="F329" i="1"/>
  <c r="W335" i="1"/>
  <c r="AS176" i="1"/>
  <c r="F215" i="1"/>
  <c r="O95" i="1"/>
  <c r="F146" i="1"/>
  <c r="AZ22" i="1"/>
  <c r="F316" i="1"/>
  <c r="AZ335" i="1"/>
  <c r="AW176" i="1"/>
  <c r="F204" i="1"/>
  <c r="AV30" i="1"/>
  <c r="F68" i="1"/>
  <c r="AV275" i="1"/>
  <c r="R26" i="1"/>
  <c r="F289" i="1"/>
  <c r="R305" i="1"/>
  <c r="O230" i="1"/>
  <c r="F247" i="1"/>
  <c r="AR176" i="1"/>
  <c r="F226" i="1"/>
  <c r="AP18" i="1"/>
  <c r="F344" i="1"/>
  <c r="BB18" i="1"/>
  <c r="F348" i="1"/>
  <c r="AY176" i="1"/>
  <c r="F206" i="1"/>
  <c r="AO18" i="1"/>
  <c r="F339" i="1"/>
  <c r="AT18" i="1"/>
  <c r="F353" i="1"/>
  <c r="AX22" i="1"/>
  <c r="AX335" i="1"/>
  <c r="F312" i="1"/>
  <c r="Y26" i="1"/>
  <c r="F302" i="1"/>
  <c r="Y305" i="1"/>
  <c r="V22" i="1"/>
  <c r="F328" i="1"/>
  <c r="V335" i="1"/>
  <c r="AR95" i="1"/>
  <c r="F172" i="1"/>
  <c r="O176" i="1"/>
  <c r="F200" i="1"/>
  <c r="AS95" i="1"/>
  <c r="F161" i="1"/>
  <c r="BD18" i="1"/>
  <c r="F360" i="1"/>
  <c r="P26" i="1"/>
  <c r="F278" i="1"/>
  <c r="P305" i="1"/>
  <c r="Q95" i="1"/>
  <c r="F156" i="1"/>
  <c r="Y95" i="1"/>
  <c r="F171" i="1"/>
  <c r="BC18" i="1"/>
  <c r="F351" i="1"/>
  <c r="AU18" i="1"/>
  <c r="F354" i="1"/>
  <c r="Q230" i="1"/>
  <c r="F257" i="1"/>
  <c r="AW230" i="1"/>
  <c r="F251" i="1"/>
  <c r="AY30" i="1"/>
  <c r="F71" i="1"/>
  <c r="AY275" i="1"/>
  <c r="CA230" i="1"/>
  <c r="AR245" i="1"/>
  <c r="H16" i="2"/>
  <c r="AY95" i="1"/>
  <c r="F152" i="1"/>
  <c r="X275" i="1"/>
  <c r="AV95" i="1"/>
  <c r="F149" i="1"/>
  <c r="Q30" i="1"/>
  <c r="F75" i="1"/>
  <c r="Q275" i="1"/>
  <c r="CA30" i="1"/>
  <c r="AR63" i="1"/>
  <c r="BA22" i="1"/>
  <c r="BA335" i="1"/>
  <c r="F325" i="1"/>
  <c r="AB30" i="1"/>
  <c r="O63" i="1"/>
  <c r="T22" i="1"/>
  <c r="F326" i="1"/>
  <c r="T335" i="1"/>
  <c r="S22" i="1"/>
  <c r="S335" i="1"/>
  <c r="F320" i="1"/>
  <c r="U22" i="1"/>
  <c r="F327" i="1"/>
  <c r="U335" i="1"/>
  <c r="AY230" i="1"/>
  <c r="F253" i="1"/>
  <c r="CB30" i="1"/>
  <c r="AS63" i="1"/>
  <c r="Q176" i="1"/>
  <c r="F210" i="1"/>
  <c r="U18" i="1" l="1"/>
  <c r="F357" i="1"/>
  <c r="X26" i="1"/>
  <c r="F301" i="1"/>
  <c r="X305" i="1"/>
  <c r="V18" i="1"/>
  <c r="F358" i="1"/>
  <c r="AR30" i="1"/>
  <c r="F91" i="1"/>
  <c r="AR275" i="1"/>
  <c r="AS230" i="1"/>
  <c r="F262" i="1"/>
  <c r="T18" i="1"/>
  <c r="F356" i="1"/>
  <c r="AV26" i="1"/>
  <c r="AV305" i="1"/>
  <c r="F280" i="1"/>
  <c r="Y22" i="1"/>
  <c r="F332" i="1"/>
  <c r="Y335" i="1"/>
  <c r="O30" i="1"/>
  <c r="F65" i="1"/>
  <c r="O275" i="1"/>
  <c r="AR230" i="1"/>
  <c r="F273" i="1"/>
  <c r="P22" i="1"/>
  <c r="F308" i="1"/>
  <c r="P335" i="1"/>
  <c r="AW26" i="1"/>
  <c r="F281" i="1"/>
  <c r="AW305" i="1"/>
  <c r="AY26" i="1"/>
  <c r="AY305" i="1"/>
  <c r="F283" i="1"/>
  <c r="W18" i="1"/>
  <c r="F359" i="1"/>
  <c r="Q26" i="1"/>
  <c r="F287" i="1"/>
  <c r="Q305" i="1"/>
  <c r="AS30" i="1"/>
  <c r="F80" i="1"/>
  <c r="AS275" i="1"/>
  <c r="S18" i="1"/>
  <c r="F350" i="1"/>
  <c r="BA18" i="1"/>
  <c r="F355" i="1"/>
  <c r="AX18" i="1"/>
  <c r="F342" i="1"/>
  <c r="R22" i="1"/>
  <c r="R335" i="1"/>
  <c r="F319" i="1"/>
  <c r="J16" i="2" s="1"/>
  <c r="AZ18" i="1"/>
  <c r="F346" i="1"/>
  <c r="Q22" i="1" l="1"/>
  <c r="F317" i="1"/>
  <c r="Q335" i="1"/>
  <c r="AV22" i="1"/>
  <c r="F310" i="1"/>
  <c r="AV335" i="1"/>
  <c r="O26" i="1"/>
  <c r="F277" i="1"/>
  <c r="O305" i="1"/>
  <c r="X22" i="1"/>
  <c r="X335" i="1"/>
  <c r="F331" i="1"/>
  <c r="AW22" i="1"/>
  <c r="F311" i="1"/>
  <c r="AW335" i="1"/>
  <c r="P18" i="1"/>
  <c r="F338" i="1"/>
  <c r="Y18" i="1"/>
  <c r="F362" i="1"/>
  <c r="AS26" i="1"/>
  <c r="F292" i="1"/>
  <c r="AS305" i="1"/>
  <c r="AY22" i="1"/>
  <c r="AY335" i="1"/>
  <c r="F313" i="1"/>
  <c r="AR26" i="1"/>
  <c r="AR305" i="1"/>
  <c r="F303" i="1"/>
  <c r="R18" i="1"/>
  <c r="F349" i="1"/>
  <c r="AY18" i="1" l="1"/>
  <c r="F343" i="1"/>
  <c r="AV18" i="1"/>
  <c r="F340" i="1"/>
  <c r="AS22" i="1"/>
  <c r="AS335" i="1"/>
  <c r="F322" i="1"/>
  <c r="E16" i="2" s="1"/>
  <c r="I16" i="2" s="1"/>
  <c r="N16" i="2" s="1"/>
  <c r="AW18" i="1"/>
  <c r="F341" i="1"/>
  <c r="AR22" i="1"/>
  <c r="F333" i="1"/>
  <c r="AR335" i="1"/>
  <c r="X18" i="1"/>
  <c r="F361" i="1"/>
  <c r="Q18" i="1"/>
  <c r="F347" i="1"/>
  <c r="O22" i="1"/>
  <c r="F307" i="1"/>
  <c r="O335" i="1"/>
  <c r="AR18" i="1" l="1"/>
  <c r="F363" i="1"/>
  <c r="AS18" i="1"/>
  <c r="F352" i="1"/>
  <c r="O18" i="1"/>
  <c r="F337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14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4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4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4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<sst xmlns="http://schemas.openxmlformats.org/spreadsheetml/2006/main" count="9355" uniqueCount="587">
  <si>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</si>
  <si>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</si>
  <si>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</si>
  <si>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</si>
  <si>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</si>
  <si>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</si>
  <si>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</si>
  <si>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5.2.4.1 Монтаж конструкций здания ниже 0.000 (монолит) П 18.2  2кв 26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</si>
  <si>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t>
  </si>
  <si>
    <t>21010-2-КЖ02  П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</si>
  <si>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</si>
  <si>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</si>
  <si>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</si>
  <si>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</si>
  <si>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</si>
  <si>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 2020 года от 2021.11.11 И8 Новое строительство</t>
  </si>
  <si>
    <t>ГСН</t>
  </si>
  <si>
    <t>5.2.4.1</t>
  </si>
  <si>
    <t>Монтаж конструкций здания  ниже 0.000 (монолит)</t>
  </si>
  <si>
    <t>Секция 1, 2 Ниже 0,00</t>
  </si>
  <si>
    <t>Пилоны</t>
  </si>
  <si>
    <t>1</t>
  </si>
  <si>
    <t>06-16-001-01</t>
  </si>
  <si>
    <t>Монтаж и демонтаж: крупнощитовой опалубки стен</t>
  </si>
  <si>
    <t>10 м2</t>
  </si>
  <si>
    <t>ФЕР-2001, 06-16-001-01, приказ Минстроя России № 876/пр от 26.12.2019</t>
  </si>
  <si>
    <t>Общестроительные работы</t>
  </si>
  <si>
    <t>Бетонные и железобетонные монолитные конструкции и работы в строительстве</t>
  </si>
  <si>
    <t>Бетонные и железобетонные монолитные конструкции и работы в строительстве с применением индустриальных видов опалубки</t>
  </si>
  <si>
    <t>ФЕР-06</t>
  </si>
  <si>
    <t>Пр/812-006.1-1</t>
  </si>
  <si>
    <t>Пр/774-006.1</t>
  </si>
  <si>
    <t>1,1</t>
  </si>
  <si>
    <t>11.1.03.06-0087</t>
  </si>
  <si>
    <t>Доска обрезная, хвойных пород, ширина 75-150 мм, толщина 25 мм, длина 4-6,5 м, сорт III</t>
  </si>
  <si>
    <t>м3</t>
  </si>
  <si>
    <t>ФССЦ-2001, 11.1.03.06-0087, приказ Минстроя России № 876/пр от 26.12.2019</t>
  </si>
  <si>
    <t>1,2</t>
  </si>
  <si>
    <t>01.7.15.06-0111</t>
  </si>
  <si>
    <t>Гвозди строительные</t>
  </si>
  <si>
    <t>т</t>
  </si>
  <si>
    <t>ФССЦ-2001, 01.7.15.06-0111, приказ Минстроя России № 876/пр от 26.12.2019</t>
  </si>
  <si>
    <t>1,3</t>
  </si>
  <si>
    <t>1,4</t>
  </si>
  <si>
    <t>2</t>
  </si>
  <si>
    <t>06-16-006-07</t>
  </si>
  <si>
    <t>Установка отдельных стержней: в стенах диаметром до 8 мм</t>
  </si>
  <si>
    <t>ФЕР-2001, 06-16-006-07, приказ Минстроя России № 876/пр от 26.12.2019</t>
  </si>
  <si>
    <t>2,1</t>
  </si>
  <si>
    <t>калькуляция от 02.2024</t>
  </si>
  <si>
    <t>М/к арматурных каркасов пилоны (без з/п)</t>
  </si>
  <si>
    <t>ФССЦ-2001, 08.4.02.04-0001, приказ Минстроя России № 876/пр от 26.12.2019</t>
  </si>
  <si>
    <t>60 934,86 +  4% Трансп +  0,75% Заг.скл</t>
  </si>
  <si>
    <t>4</t>
  </si>
  <si>
    <t>0,75</t>
  </si>
  <si>
    <t>2,2</t>
  </si>
  <si>
    <t>08.4.03.02-0003</t>
  </si>
  <si>
    <t>Надбавка на изготовление  арматурных заготовок диаметром до 8 мм пилоны (8%)</t>
  </si>
  <si>
    <t>ФССЦ-2001, 08.4.03.02-0003, приказ Минстроя России № 876/пр от 26.12.2019</t>
  </si>
  <si>
    <t>*0,08</t>
  </si>
  <si>
    <t>3</t>
  </si>
  <si>
    <t>06-16-006-08</t>
  </si>
  <si>
    <t>Установка отдельных стержней: в стенах диаметром свыше 8 мм</t>
  </si>
  <si>
    <t>ФЕР-2001, 06-16-006-08, приказ Минстроя России № 876/пр от 26.12.2019</t>
  </si>
  <si>
    <t>3,1</t>
  </si>
  <si>
    <t>3,2</t>
  </si>
  <si>
    <t>08.4.03.03-0007</t>
  </si>
  <si>
    <t>Надбавка на изготовление  арматурных заготовок диаметром свыше 8 мм пилоны (5%)</t>
  </si>
  <si>
    <t>ФССЦ-2001 доп.4, 08.4.03.03-0007, приказ Минстроя России № 636/пр от 20.10.2020</t>
  </si>
  <si>
    <t>*0,05</t>
  </si>
  <si>
    <t>06-16-004-03</t>
  </si>
  <si>
    <t>Бетонирование конструкций наружных стен, с помощью бадьи в крупнощитовой, объемно-переставной и блочной опалубках, толщиной: до 30 см</t>
  </si>
  <si>
    <t>ФЕР-2001, 06-16-004-03, приказ Минстроя России № 876/пр от 26.12.2019</t>
  </si>
  <si>
    <t>4,1</t>
  </si>
  <si>
    <t>прайс</t>
  </si>
  <si>
    <t>Опалубка переставная (амортизация)  стен м/к</t>
  </si>
  <si>
    <t>компл.</t>
  </si>
  <si>
    <t>ФССЦ-2001, 01.7.16.04-0012, приказ Минстроя России № 876/пр от 26.12.2019</t>
  </si>
  <si>
    <t>445,29 +  4% Трансп +  2% Заг.скл</t>
  </si>
  <si>
    <t>4,2</t>
  </si>
  <si>
    <t>Опалубка переставная (амортизация) стен фанера</t>
  </si>
  <si>
    <t>402,62 +  4% Трансп +  2% Заг.скл</t>
  </si>
  <si>
    <t>4,3</t>
  </si>
  <si>
    <t>прайс ООО "Липецкстройиндустрия" от 01.04.26 с доставкой</t>
  </si>
  <si>
    <t>Смеси бетонные тяжелого бетона (БСТ), класс В25 (М350), F75 (шлак)</t>
  </si>
  <si>
    <t>6 065,57 +  2% Заг.скл</t>
  </si>
  <si>
    <t>0</t>
  </si>
  <si>
    <t>4,4</t>
  </si>
  <si>
    <t>11.3.03.15-1024</t>
  </si>
  <si>
    <t>Трубки защитные ПВХ для стяжного болта опалубки, диаметр 25/22 мм</t>
  </si>
  <si>
    <t>м</t>
  </si>
  <si>
    <t>ФССЦ-2001 доп.2, 11.3.03.15-1024, приказ Минстроя России № 294/пр от 01.06.2020</t>
  </si>
  <si>
    <t>4,5</t>
  </si>
  <si>
    <t>11.3.03.14-0011</t>
  </si>
  <si>
    <t>Пробка 22 ПВХ</t>
  </si>
  <si>
    <t>100 ШТ</t>
  </si>
  <si>
    <t>ФССЦ-2001, 11.3.03.14-0011, приказ Минстроя России № 876/пр от 26.12.2019</t>
  </si>
  <si>
    <t>4,6</t>
  </si>
  <si>
    <t>11.3.03.15-1011</t>
  </si>
  <si>
    <t>Фиксаторы защитные для стяжного болта опалубки пластиковые, форма конус, диаметр 22 мм</t>
  </si>
  <si>
    <t>ФССЦ-2001 доп.2, 11.3.03.15-1011, приказ Минстроя России № 294/пр от 01.06.2020</t>
  </si>
  <si>
    <t>4,7</t>
  </si>
  <si>
    <t>11.3.03.15-1012</t>
  </si>
  <si>
    <t>Фиксаторы защитного слоя арматуры пластиковые, форма звездочка, толщина защитного слоя бетона 25 мм</t>
  </si>
  <si>
    <t>ФССЦ-2001 доп.2, 11.3.03.15-1012, приказ Минстроя России № 294/пр от 01.06.2020</t>
  </si>
  <si>
    <t>4,8</t>
  </si>
  <si>
    <t>Сталь арматурная рифленая свариваемая, класс A500С, диаметр 18 мм</t>
  </si>
  <si>
    <t>5</t>
  </si>
  <si>
    <t>06-16-004-07</t>
  </si>
  <si>
    <t>Бетонирование конструкций внутренних стен, с помощью бадьи в крупнощитовой, объемно-переставной и блочной опалубках, толщиной: до 30 см</t>
  </si>
  <si>
    <t>ФЕР-2001, 06-16-004-07, приказ Минстроя России № 876/пр от 26.12.2019</t>
  </si>
  <si>
    <t>5,1</t>
  </si>
  <si>
    <t>5,2</t>
  </si>
  <si>
    <t>5,3</t>
  </si>
  <si>
    <t>5,4</t>
  </si>
  <si>
    <t>5,5</t>
  </si>
  <si>
    <t>5,6</t>
  </si>
  <si>
    <t>5,7</t>
  </si>
  <si>
    <t>5,8</t>
  </si>
  <si>
    <t>6</t>
  </si>
  <si>
    <t>91.14.01-011</t>
  </si>
  <si>
    <t>Автобетоносмесители, емкость до 6,3 м3</t>
  </si>
  <si>
    <t>маш.-ч.</t>
  </si>
  <si>
    <t>ФСЭМ-2001, 91.14.01-011 , приказ Минстроя России № 876/пр от 26.12.2019</t>
  </si>
  <si>
    <t>Машины и механизмы</t>
  </si>
  <si>
    <t>Эксплуатация машин и механизмов ( ценники на ЭММ )</t>
  </si>
  <si>
    <t>ЭММ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</si>
  <si>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</si>
  <si>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</si>
  <si>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</si>
  <si>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</si>
  <si>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</si>
  <si>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</si>
  <si>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</si>
  <si>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</si>
  <si>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</si>
  <si>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</si>
  <si>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</si>
  <si>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</si>
  <si>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</si>
  <si>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</si>
  <si>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</si>
  <si>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</si>
  <si>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</si>
  <si>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</si>
  <si>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</si>
  <si>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</si>
  <si>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</si>
  <si>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</si>
  <si>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</si>
  <si>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</si>
  <si>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</si>
  <si>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</si>
  <si>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</si>
  <si>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</si>
  <si>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</si>
  <si>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</si>
  <si>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</si>
  <si>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</si>
  <si>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</si>
  <si>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</si>
  <si>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</si>
  <si>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</si>
  <si>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</si>
  <si>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</si>
  <si>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</si>
  <si>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</si>
  <si>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</si>
  <si>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</si>
  <si>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</si>
  <si>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</si>
  <si>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</si>
  <si>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</si>
  <si>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</si>
  <si>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</si>
  <si>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</si>
  <si>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</si>
  <si>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</si>
  <si>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</si>
  <si>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</si>
  <si>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Стены</t>
  </si>
  <si>
    <t>7</t>
  </si>
  <si>
    <t>7,1</t>
  </si>
  <si>
    <t>7,2</t>
  </si>
  <si>
    <t>7,3</t>
  </si>
  <si>
    <t>7,4</t>
  </si>
  <si>
    <t>8</t>
  </si>
  <si>
    <t>Монтаж и демонтаж: крупнощитовой опалубки стен (несъемная опалубка)</t>
  </si>
  <si>
    <t>Поправка: Прил. 6.5, п.3.8  Наименование: При применении несъемной опалубки взамен инвентарной оборачиваемой</t>
  </si>
  <si>
    <t>)*0,8</t>
  </si>
  <si>
    <t>)*0,75</t>
  </si>
  <si>
    <t>Поправка: Прил. 6.5, п.3.8</t>
  </si>
  <si>
    <t>8,1</t>
  </si>
  <si>
    <t>8,2</t>
  </si>
  <si>
    <t>8,3</t>
  </si>
  <si>
    <t>01.7.15.07-0132</t>
  </si>
  <si>
    <t>Дюбели распорные с металлическим стержнем, размер 10x150 мм</t>
  </si>
  <si>
    <t>10 ШТ</t>
  </si>
  <si>
    <t>ФССЦ-2001, 01.7.15.07-0132,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</si>
  <si>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</si>
  <si>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</si>
  <si>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</si>
  <si>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</si>
  <si>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8,4</t>
  </si>
  <si>
    <t>12.2.05.09-0004</t>
  </si>
  <si>
    <t>Пенополистирол экструдированный ТЕХНОНИКОЛЬ XPS 30- 200 Стандарт т.40мм</t>
  </si>
  <si>
    <t>ФССЦ-2001, 12.2.05.09-0004, приказ Минстроя России № 876/пр от 26.12.2019</t>
  </si>
  <si>
    <t>9</t>
  </si>
  <si>
    <t>9,1</t>
  </si>
  <si>
    <t>М/к арматурных каркасов стены (без з/п)</t>
  </si>
  <si>
    <t>63 537,17 +  4% Трансп +  0,75% Заг.скл</t>
  </si>
  <si>
    <t>9,2</t>
  </si>
  <si>
    <t>Надбавка на изготовление  арматурных заготовок диаметром до 8 мм стен (8%)</t>
  </si>
  <si>
    <t>10</t>
  </si>
  <si>
    <t>10,1</t>
  </si>
  <si>
    <t>10,2</t>
  </si>
  <si>
    <t>Надбавка на изготовление  арматурных заготовок диаметром свыше 8 мм стен (5%)</t>
  </si>
  <si>
    <t>11</t>
  </si>
  <si>
    <t>11,1</t>
  </si>
  <si>
    <t>11,2</t>
  </si>
  <si>
    <t>11,3</t>
  </si>
  <si>
    <t>11,4</t>
  </si>
  <si>
    <t>11,5</t>
  </si>
  <si>
    <t>11,6</t>
  </si>
  <si>
    <t>11,7</t>
  </si>
  <si>
    <t>11,8</t>
  </si>
  <si>
    <t>12</t>
  </si>
  <si>
    <t>06-16-004-02</t>
  </si>
  <si>
    <t>Бетонирование конструкций наружных стен, с помощью бадьи в крупнощитовой, объемно-переставной и блочной опалубках, толщиной: до 20 см</t>
  </si>
  <si>
    <t>ФЕР-2001, 06-16-004-02, приказ Минстроя России № 876/пр от 26.12.2019</t>
  </si>
  <si>
    <t>12,1</t>
  </si>
  <si>
    <t>12,2</t>
  </si>
  <si>
    <t>12,3</t>
  </si>
  <si>
    <t>12,4</t>
  </si>
  <si>
    <t>12,5</t>
  </si>
  <si>
    <t>12,6</t>
  </si>
  <si>
    <t>12,7</t>
  </si>
  <si>
    <t>12,8</t>
  </si>
  <si>
    <t>13</t>
  </si>
  <si>
    <t>06-16-004-06</t>
  </si>
  <si>
    <t>Бетонирование конструкций внутренних стен, с помощью бадьи в крупнощитовой, объемно-переставной и блочной опалубках, толщиной: до 20 см</t>
  </si>
  <si>
    <t>ФЕР-2001, 06-16-004-06, приказ Минстроя России № 876/пр от 26.12.2019</t>
  </si>
  <si>
    <t>13,1</t>
  </si>
  <si>
    <t>Опалубка переставная (амортизация)  стен м/к (75.39-5.17)</t>
  </si>
  <si>
    <t>13,2</t>
  </si>
  <si>
    <t>Опалубка переставная (амортизация) стен фанера (75.39-5.17)</t>
  </si>
  <si>
    <t>13,3</t>
  </si>
  <si>
    <t>13,4</t>
  </si>
  <si>
    <t>13,5</t>
  </si>
  <si>
    <t>13,6</t>
  </si>
  <si>
    <t>13,7</t>
  </si>
  <si>
    <t>13,8</t>
  </si>
  <si>
    <t>14</t>
  </si>
  <si>
    <t>15</t>
  </si>
  <si>
    <t>06-03-004-08</t>
  </si>
  <si>
    <t>Установка стальных конструкций, остающихся в теле бетона</t>
  </si>
  <si>
    <t>ФЕР-2001 доп. 3, 06-03-004-08, приказ Минстроя России № 352/пр от 30.06.2020</t>
  </si>
  <si>
    <t>Пр/812-006.0-1</t>
  </si>
  <si>
    <t>Пр/774-006.0</t>
  </si>
  <si>
    <t>15,1</t>
  </si>
  <si>
    <t>МКМС-40</t>
  </si>
  <si>
    <t>Гильза Г 1  (монолитная секция)</t>
  </si>
  <si>
    <t>МКМС-40 ПАО "Орелстрой"</t>
  </si>
  <si>
    <t>142 759,76 +  4% Трансп +  0,75% Заг.скл</t>
  </si>
  <si>
    <t>Перекрытие</t>
  </si>
  <si>
    <t>16</t>
  </si>
  <si>
    <t>06-16-001-02</t>
  </si>
  <si>
    <t>Монтаж и демонтаж: крупнощитовой опалубки перекрытий</t>
  </si>
  <si>
    <t>ФЕР-2001, 06-16-001-02, приказ Минстроя России № 876/пр от 26.12.2019</t>
  </si>
  <si>
    <t>16,1</t>
  </si>
  <si>
    <t>Фанера ламинированная, толщина 21 мм</t>
  </si>
  <si>
    <t>м2</t>
  </si>
  <si>
    <t>ФССЦ-2001, 11.2.11.06-0003, приказ Минстроя России № 876/пр от 26.12.2019</t>
  </si>
  <si>
    <t>1 403,91 +  4% Трансп +  2% Заг.скл</t>
  </si>
  <si>
    <t>16,2</t>
  </si>
  <si>
    <t>16,3</t>
  </si>
  <si>
    <t>16,4</t>
  </si>
  <si>
    <t>16,5</t>
  </si>
  <si>
    <t>17</t>
  </si>
  <si>
    <t>06-16-006-09</t>
  </si>
  <si>
    <t>Установка отдельных стержней: в перекрытиях диаметром до 8 мм</t>
  </si>
  <si>
    <t>ФЕР-2001, 06-16-006-09, приказ Минстроя России № 876/пр от 26.12.2019</t>
  </si>
  <si>
    <t>17,1</t>
  </si>
  <si>
    <t>М/к арматурных каркасов перекрытий (без з/п)</t>
  </si>
  <si>
    <t>63 522,95 +  4% Трансп +  0,75% Заг.скл</t>
  </si>
  <si>
    <t>17,2</t>
  </si>
  <si>
    <t>18</t>
  </si>
  <si>
    <t>06-16-006-10</t>
  </si>
  <si>
    <t>Установка отдельных стержней: в перекрытиях диаметром свыше. 8 мм</t>
  </si>
  <si>
    <t>ФЕР-2001, 06-16-006-10, приказ Минстроя России № 876/пр от 26.12.2019</t>
  </si>
  <si>
    <t>18,1</t>
  </si>
  <si>
    <t>18,2</t>
  </si>
  <si>
    <t>18,3</t>
  </si>
  <si>
    <t>АРМ-3</t>
  </si>
  <si>
    <t>М/к плоские сетки и каркасы из арматуры разного диаметра и класса А-I и А-III (приопорный каркас ОП1)</t>
  </si>
  <si>
    <t>АРМ-3 ПАО "Орелстрой"</t>
  </si>
  <si>
    <t>148 040,51 +  4% Трансп +  0,75% Заг.скл</t>
  </si>
  <si>
    <t>19</t>
  </si>
  <si>
    <t>06-16-005-07</t>
  </si>
  <si>
    <t>Бетонирование перекрытий с помощью автобетононасоса в крупнощитовой и объемно-переставной опалубках толщиной: до 20 см (т.180)</t>
  </si>
  <si>
    <t>ФЕР-2001, 06-16-005-07, приказ Минстроя России № 876/пр от 26.12.2019</t>
  </si>
  <si>
    <t>19,1</t>
  </si>
  <si>
    <t>Опалубка переставная (амортизация) перекрытия  м/к</t>
  </si>
  <si>
    <t>46,69 +  4% Трансп +  2% Заг.скл</t>
  </si>
  <si>
    <t>19,2</t>
  </si>
  <si>
    <t>Опалубка переставная (амортизация) перекрытия фанера</t>
  </si>
  <si>
    <t>426,38 +  4% Трансп +  2% Заг.скл</t>
  </si>
  <si>
    <t>19,3</t>
  </si>
  <si>
    <t>Смеси бетонные тяжелого бетона (БСТ), класс В25 (М350),  (известняк Елец, перекрытие+50р)</t>
  </si>
  <si>
    <t>6 024,59 +  2% Заг.скл</t>
  </si>
  <si>
    <t>19,4</t>
  </si>
  <si>
    <t>11.3.03.15-1034</t>
  </si>
  <si>
    <t>Фиксаторы защитного слоя арматуры пластиковые, форма стульчик, толщина защитного слоя бетона 20 мм</t>
  </si>
  <si>
    <t>ФССЦ-2001 доп.5, 11.3.03.15-1034, приказ Минстроя России № 51/пр от 09.02.2021</t>
  </si>
  <si>
    <t>20</t>
  </si>
  <si>
    <t>Разные работы</t>
  </si>
  <si>
    <t>21</t>
  </si>
  <si>
    <t>08-02-001-07</t>
  </si>
  <si>
    <t>Кладка стен кирпичных внутренних: при высоте этажа до 4 м (л.24 КЖ02, сеч.1-1, прим.п.6)</t>
  </si>
  <si>
    <t>ФЕР-2001, 08-02-001-07, приказ Минстроя России № 876/пр от 26.12.2019</t>
  </si>
  <si>
    <t>Монтаж металлоконструкций</t>
  </si>
  <si>
    <t>Конструкции из кирпича и блоков</t>
  </si>
  <si>
    <t>ФЕР-08</t>
  </si>
  <si>
    <t>Пр/812-008.0-1</t>
  </si>
  <si>
    <t>Пр/774-008.0</t>
  </si>
  <si>
    <t>21,1</t>
  </si>
  <si>
    <t>Раствор готовый кладочный, цементный, М12,5 с доставкой</t>
  </si>
  <si>
    <t>ФССЦ-2001, 04.3.01.09-0014, приказ Минстроя России № 876/пр от 26.12.2019</t>
  </si>
  <si>
    <t>5 286,89 +  2% Заг.скл</t>
  </si>
  <si>
    <t>*0,9</t>
  </si>
  <si>
    <t>21,2</t>
  </si>
  <si>
    <t>к.л. №175 от 26.02.226</t>
  </si>
  <si>
    <t>Кирпич керамический полнотелый утолщенный, размер 250x120x88 мм, КР-р-по 1,4НФ/150/2,0/25/ГОСТ 530-2012</t>
  </si>
  <si>
    <t>1000 ШТ</t>
  </si>
  <si>
    <t>22 130 +  4% Трансп +  2% Заг.скл</t>
  </si>
  <si>
    <t>*0,77</t>
  </si>
  <si>
    <t>22</t>
  </si>
  <si>
    <t>26-01-039-01</t>
  </si>
  <si>
    <t>Изоляция покрытий и перекрытий изделиями из волокнистых и зернистых материалов насухо(л.24КЖ, сеч.3-3, 4-4)</t>
  </si>
  <si>
    <t>ФЕР-2001, 26-01-039-01, приказ Минстроя России № 876/пр от 26.12.2019</t>
  </si>
  <si>
    <t>22,1</t>
  </si>
  <si>
    <t>12.2.05.11-0028</t>
  </si>
  <si>
    <t>Плиты теплоизоляционные перлитоцементные (негорючие с пределом огнестойкости R60)</t>
  </si>
  <si>
    <t>ФССЦ-2001, 12.2.05.11-0028, приказ Минстроя России № 876/пр от 26.12.2019</t>
  </si>
  <si>
    <t>23</t>
  </si>
  <si>
    <t>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</si>
  <si>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</si>
  <si>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100 м2</t>
  </si>
  <si>
    <t>ФЕР-2001, 26-01-036-01, приказ Минстроя России № 876/пр от 26.12.2019</t>
  </si>
  <si>
    <t>23,1</t>
  </si>
  <si>
    <t>23,2</t>
  </si>
  <si>
    <t>12.2.05.06-0034</t>
  </si>
  <si>
    <t>Плиты теплоизоляционные из пенопласта полистирольного ППС-20 т.100мм ППС-20</t>
  </si>
  <si>
    <t>ФССЦ-2001, 12.2.05.06-0034, приказ Минстроя России № 876/пр от 26.12.2019</t>
  </si>
  <si>
    <t>24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</si>
  <si>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</si>
  <si>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</si>
  <si>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ФЕР-2001 доп.6, 08-01-003-07, приказ Минстроя России № 321/пр от 24.05.2021</t>
  </si>
  <si>
    <t>24,1</t>
  </si>
  <si>
    <t>01.2.03.05-0006</t>
  </si>
  <si>
    <t>Праймер битумно-полимерный ТЕХНОНИКОЛЬ №03</t>
  </si>
  <si>
    <t>л</t>
  </si>
  <si>
    <t>ФССЦ-2001, 01.2.03.05-0006, приказ Минстроя России № 876/пр от 26.12.2019</t>
  </si>
  <si>
    <t>24,2</t>
  </si>
  <si>
    <t>01.2.03.03-0137</t>
  </si>
  <si>
    <t>Мастика  ТЕХНОНИКОЛЬ №24 (МГТН)</t>
  </si>
  <si>
    <t>ФССЦ-2001, 01.2.03.03-0137, приказ Минстроя России № 876/пр от 26.12.2019</t>
  </si>
  <si>
    <t>146 798,44 +  4% Трансп +  2% Заг.скл</t>
  </si>
  <si>
    <t>24,3</t>
  </si>
  <si>
    <t>01.3.01.03-0002</t>
  </si>
  <si>
    <t>Керосин для технических целей</t>
  </si>
  <si>
    <t>ФССЦ-2001, 01.3.01.03-0002, приказ Минстроя России № 876/пр от 26.12.2019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</si>
  <si>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</si>
  <si>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</si>
  <si>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</si>
  <si>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</si>
  <si>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</si>
  <si>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</si>
  <si>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</si>
  <si>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</si>
  <si>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</si>
  <si>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</si>
  <si>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</si>
  <si>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</si>
  <si>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</si>
  <si>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</si>
  <si>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</si>
  <si>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</si>
  <si>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</si>
  <si>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</si>
  <si>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</si>
  <si>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</si>
  <si>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</si>
  <si>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</si>
  <si>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</si>
  <si>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</si>
  <si>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</si>
  <si>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</si>
  <si>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</si>
  <si>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</si>
  <si>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</si>
  <si>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</si>
  <si>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</si>
  <si>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</si>
  <si>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</si>
  <si>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</si>
  <si>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</si>
  <si>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</si>
  <si>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</si>
  <si>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</si>
  <si>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</si>
  <si>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</si>
  <si>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</si>
  <si>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</si>
  <si>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</si>
  <si>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</si>
  <si>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</si>
  <si>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</si>
  <si>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</si>
  <si>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</si>
  <si>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</si>
  <si>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</si>
  <si>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</si>
  <si>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</si>
  <si>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</si>
  <si>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</si>
  <si>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</si>
  <si>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</si>
  <si>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</si>
  <si>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</si>
  <si>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</si>
  <si>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</si>
  <si>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</si>
  <si>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</si>
  <si>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</si>
  <si>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</si>
  <si>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</si>
  <si>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</si>
  <si>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</si>
  <si>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</si>
  <si>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</si>
  <si>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</si>
  <si>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</si>
  <si>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</si>
  <si>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91.06.06-051</t>
  </si>
  <si>
    <t>ФСЭМ-2001, 91.06.06-051 , приказ Минстроя России № 876/пр от 26.12.2019</t>
  </si>
  <si>
    <t>Подъемники строительные грузопассажирские, грузоподъемность до 0,8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</si>
  <si>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</si>
  <si>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</si>
  <si>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</si>
  <si>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1-100-22</t>
  </si>
  <si>
    <t>Затраты труда рабочих (Средний разряд - 2,2)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</si>
  <si>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</si>
  <si>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</si>
  <si>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</si>
  <si>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1-100-31</t>
  </si>
  <si>
    <t>Затраты труда рабочих (Средний разряд - 3,1)</t>
  </si>
  <si>
    <t>91.07.04-001</t>
  </si>
  <si>
    <t>ФСЭМ-2001, 91.07.04-001 , приказ Минстроя России № 876/пр от 26.12.2019</t>
  </si>
  <si>
    <t>Вибраторы глубинные</t>
  </si>
  <si>
    <t>01.3.04.08-0012</t>
  </si>
  <si>
    <t>ФССЦ-2001, 01.3.04.08-0012, приказ Минстроя России № 876/пр от 26.12.2019</t>
  </si>
  <si>
    <t>Масло антраценовое</t>
  </si>
  <si>
    <t>1-100-40</t>
  </si>
  <si>
    <t>Затраты труда рабочих (Средний разряд - 4)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</si>
  <si>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</si>
  <si>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</si>
  <si>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</si>
  <si>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</si>
  <si>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</si>
  <si>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</si>
  <si>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91.07.02-011</t>
  </si>
  <si>
    <t>ФСЭМ-2001, 91.07.02-011 , приказ Минстроя России № 876/пр от 26.12.2019</t>
  </si>
  <si>
    <t>Автобетононасосы, производительность 65 м3/ч</t>
  </si>
  <si>
    <t>91.07.04-002</t>
  </si>
  <si>
    <t>ФСЭМ-2001, 91.07.04-002 , приказ Минстроя России № 876/пр от 26.12.2019</t>
  </si>
  <si>
    <t>Вибраторы поверхностные</t>
  </si>
  <si>
    <t>01.7.03.01-0001</t>
  </si>
  <si>
    <t>ФССЦ-2001, 01.7.03.01-0001, приказ Минстроя России № 876/пр от 26.12.2019</t>
  </si>
  <si>
    <t>Вода</t>
  </si>
  <si>
    <t>01.7.20.08-0162</t>
  </si>
  <si>
    <t>ФССЦ-2001, 01.7.20.08-0162, приказ Минстроя России № 876/пр от 26.12.2019</t>
  </si>
  <si>
    <t>Ткань мешочная</t>
  </si>
  <si>
    <t>1-100-27</t>
  </si>
  <si>
    <t>Затраты труда рабочих (Средний разряд - 2,7)</t>
  </si>
  <si>
    <t>11.1.03.01-0080</t>
  </si>
  <si>
    <t>ФССЦ-2001, 11.1.03.01-0080, приказ Минстроя России № 876/пр от 26.12.2019</t>
  </si>
  <si>
    <t>Бруски обрезные, хвойных пород, длина 4-6,5 м, ширина 75-150 мм, толщина 40-75 мм, сорт IV</t>
  </si>
  <si>
    <t>1-100-37</t>
  </si>
  <si>
    <t>Затраты труда рабочих (Средний разряд - 3,7)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</si>
  <si>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</si>
  <si>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</si>
  <si>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</si>
  <si>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1-100-26</t>
  </si>
  <si>
    <t>Затраты труда рабочих (Средний разряд - 2,6)</t>
  </si>
  <si>
    <t>91.05.01-016</t>
  </si>
  <si>
    <t>ФСЭМ-2001, 91.05.01-016 , приказ Минстроя России № 876/пр от 26.12.2019</t>
  </si>
  <si>
    <t>Краны башенные, грузоподъемность 5 т</t>
  </si>
  <si>
    <t>14.1.06.04-0001</t>
  </si>
  <si>
    <t>ФССЦ-2001, 14.1.06.04-0001, приказ Минстроя России № 876/пр от 26.12.2019</t>
  </si>
  <si>
    <t>Клей для приклеивания минеральной ваты</t>
  </si>
  <si>
    <t>кг</t>
  </si>
  <si>
    <t>1-100-39</t>
  </si>
  <si>
    <t>Затраты труда рабочих (Средний разряд - 3,9)</t>
  </si>
  <si>
    <t>91.08.04-021</t>
  </si>
  <si>
    <t>ФСЭМ-2001, 91.08.04-021 , приказ Минстроя России № 876/пр от 26.12.2019</t>
  </si>
  <si>
    <t>Котлы битумные передвижные 400 л</t>
  </si>
  <si>
    <t>01.7.20.08-0051</t>
  </si>
  <si>
    <t>ФССЦ-2001, 01.7.20.08-0051, приказ Минстроя России № 876/пр от 26.12.2019</t>
  </si>
  <si>
    <t>Ветошь</t>
  </si>
  <si>
    <t>08.4.03.03</t>
  </si>
  <si>
    <t>Арматура</t>
  </si>
  <si>
    <t>01.7.16.04</t>
  </si>
  <si>
    <t>Опалубка переставная (амортизация)</t>
  </si>
  <si>
    <t>КОМПЛ</t>
  </si>
  <si>
    <t>04.1.02.05</t>
  </si>
  <si>
    <t>Смеси бетонные тяжелого бетона</t>
  </si>
  <si>
    <t>07.3.02.11</t>
  </si>
  <si>
    <t>Конструкции стальные</t>
  </si>
  <si>
    <t>04.3.01.12</t>
  </si>
  <si>
    <t>Растворы цементно-известковые</t>
  </si>
  <si>
    <t>06.1.01.05</t>
  </si>
  <si>
    <t>Кирпич керамический или силикатный</t>
  </si>
  <si>
    <t>12.2.05.11</t>
  </si>
  <si>
    <t>Изделия теплоизоляционные</t>
  </si>
  <si>
    <t>12.2.01.09</t>
  </si>
  <si>
    <t>01.2.01.02</t>
  </si>
  <si>
    <t>Битум</t>
  </si>
  <si>
    <t>01.2.03.03</t>
  </si>
  <si>
    <t>Мастика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</si>
  <si>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</si>
  <si>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</si>
  <si>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</si>
  <si>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</si>
  <si>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</si>
  <si>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</si>
  <si>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</si>
  <si>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</si>
  <si>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</si>
  <si>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</si>
  <si>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</si>
  <si>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</si>
  <si>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</si>
  <si>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</si>
  <si>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</si>
  <si>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</si>
  <si>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80,525-5,98 = 74,545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</si>
  <si>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</si>
  <si>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</si>
  <si>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</si>
  <si>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</si>
  <si>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</si>
  <si>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</si>
  <si>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</si>
  <si>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21010-2-КЖ02  П </t>
  </si>
  <si>
    <t>Объект</t>
  </si>
  <si>
    <t>Шифр:</t>
  </si>
  <si>
    <t xml:space="preserve"> 5.2.4.1 Монтаж конструкций здания ниже 0.000 (монолит) П 18.2  2кв 26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</si>
  <si>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</si>
  <si>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</si>
  <si>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</si>
  <si>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</si>
  <si>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</si>
  <si>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</si>
  <si>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</si>
  <si>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</si>
  <si>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</si>
  <si>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5.2.4.1</t>
  </si>
  <si>
    <t xml:space="preserve"> Монтаж конструкций здания  ниже 0.000 (монолит)</t>
  </si>
  <si>
    <t xml:space="preserve">Раздел: </t>
  </si>
  <si>
    <t xml:space="preserve">   Секция 1, 2 Ниже 0,00</t>
  </si>
  <si>
    <t xml:space="preserve"> Секция 1, 2 Ниже 0,00</t>
  </si>
  <si>
    <t xml:space="preserve">Подраздел: </t>
  </si>
  <si>
    <t xml:space="preserve">     Пилоны</t>
  </si>
  <si>
    <t xml:space="preserve"> Пилоны</t>
  </si>
  <si>
    <t xml:space="preserve">     Стены</t>
  </si>
  <si>
    <t xml:space="preserve"> Стены</t>
  </si>
  <si>
    <t xml:space="preserve">     Перекрытие</t>
  </si>
  <si>
    <t xml:space="preserve"> Перекрытие</t>
  </si>
  <si>
    <t xml:space="preserve">     Разные работы</t>
  </si>
  <si>
    <t xml:space="preserve"> Разные работы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</si>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</sst>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80"/>
      <name val="Arial"/>
      <family val="2"/>
      <charset val="204"/>
    </font>
    <font>
      <sz val="9"/>
      <color rgb="FF00008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7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17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right" vertical="top" wrapText="1"/>
    </xf>
    <xf numFmtId="0" fontId="18" fillId="0" borderId="21" xfId="0" applyFont="1" applyBorder="1" applyAlignment="1">
      <alignment horizontal="right" vertical="top" shrinkToFit="1"/>
    </xf>
    <xf numFmtId="0" fontId="9" fillId="0" borderId="19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right" vertical="top" wrapText="1"/>
    </xf>
    <xf numFmtId="0" fontId="16" fillId="0" borderId="21" xfId="0" applyFont="1" applyBorder="1" applyAlignment="1">
      <alignment horizontal="right" vertical="top" shrinkToFit="1"/>
    </xf>
    <xf numFmtId="0" fontId="19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right" vertical="top" wrapText="1"/>
    </xf>
    <xf numFmtId="0" fontId="20" fillId="0" borderId="21" xfId="0" applyFont="1" applyBorder="1" applyAlignment="1">
      <alignment horizontal="right" vertical="top" shrinkToFit="1"/>
    </xf>
    <xf numFmtId="0" fontId="0" fillId="0" borderId="20" xfId="0" applyBorder="1"/>
    <xf numFmtId="0" fontId="0" fillId="0" borderId="19" xfId="0" applyBorder="1"/>
    <xf numFmtId="0" fontId="0" fillId="0" borderId="21" xfId="0" applyBorder="1"/>
    <xf numFmtId="0" fontId="21" fillId="0" borderId="20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47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548</v>
      </c>
    </row>
    <row r="3" spans="1:255" x14ac:dyDescent="0.2">
      <c r="A3" s="14" t="s">
        <v>549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550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551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552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553</v>
      </c>
      <c r="B8" s="23"/>
      <c r="C8" s="23"/>
      <c r="D8" s="23"/>
    </row>
    <row r="9" spans="1:255" x14ac:dyDescent="0.2">
      <c r="A9" s="25" t="s">
        <v>554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555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IU11" s="16"/>
    </row>
    <row r="12" spans="1:255" x14ac:dyDescent="0.2">
      <c r="A12" s="10" t="s">
        <v>556</v>
      </c>
      <c r="B12" s="29" t="s">
        <v>557</v>
      </c>
      <c r="C12" s="13"/>
      <c r="D12" s="13"/>
      <c r="BT12" s="30" t="str">
        <f>B12</f>
        <v xml:space="preserve"> 5.2.4.1 Монтаж конструкций здания ниже 0.000 (монолит) П 18.2  2кв 26 </v>
      </c>
      <c r="IU12" s="16"/>
    </row>
    <row r="13" spans="1:255" x14ac:dyDescent="0.2">
      <c r="A13" s="10" t="s">
        <v>558</v>
      </c>
      <c r="B13" s="29" t="s">
        <v>554</v>
      </c>
      <c r="C13" s="13"/>
      <c r="D13" s="13"/>
      <c r="BT13" s="30" t="str">
        <f>B13</f>
        <v xml:space="preserve"> 21010-2-КЖ02  П </v>
      </c>
      <c r="IU13" s="16"/>
    </row>
    <row r="15" spans="1:255" ht="13.5" thickBot="1" x14ac:dyDescent="0.25"/>
    <row r="16" spans="1:255" x14ac:dyDescent="0.2">
      <c r="A16" s="31" t="s">
        <v>559</v>
      </c>
      <c r="B16" s="33"/>
      <c r="C16" s="33" t="s">
        <v>561</v>
      </c>
      <c r="D16" s="34" t="s">
        <v>564</v>
      </c>
    </row>
    <row r="17" spans="1:255" x14ac:dyDescent="0.2">
      <c r="A17" s="32"/>
      <c r="B17" s="35" t="s">
        <v>560</v>
      </c>
      <c r="C17" s="35" t="s">
        <v>562</v>
      </c>
      <c r="D17" s="36" t="s">
        <v>565</v>
      </c>
    </row>
    <row r="18" spans="1:255" x14ac:dyDescent="0.2">
      <c r="A18" s="32"/>
      <c r="B18" s="35"/>
      <c r="C18" s="35" t="s">
        <v>563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569</v>
      </c>
      <c r="B22" t="s">
        <v>571</v>
      </c>
    </row>
    <row r="24" spans="1:255" x14ac:dyDescent="0.2">
      <c r="A24" t="s">
        <v>572</v>
      </c>
      <c r="B24" t="s">
        <v>574</v>
      </c>
    </row>
    <row r="25" spans="1:255" ht="13.5" thickBot="1" x14ac:dyDescent="0.25"/>
    <row r="26" spans="1:255" x14ac:dyDescent="0.2">
      <c r="A26" s="43">
        <v>1</v>
      </c>
      <c r="B26" s="44" t="s">
        <v>23</v>
      </c>
      <c r="C26" s="45" t="s">
        <v>24</v>
      </c>
      <c r="D26" s="46">
        <v>13.26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51" t="s">
        <v>32</v>
      </c>
      <c r="B27" s="52" t="s">
        <v>34</v>
      </c>
      <c r="C27" s="53" t="s">
        <v>35</v>
      </c>
      <c r="D27" s="54">
        <f>Source!I33</f>
        <v>0.11934000000000002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1" t="s">
        <v>37</v>
      </c>
      <c r="B28" s="52" t="s">
        <v>39</v>
      </c>
      <c r="C28" s="53" t="s">
        <v>40</v>
      </c>
      <c r="D28" s="54">
        <f>Source!I34</f>
        <v>3.5140000000000002E-3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51" t="s">
        <v>42</v>
      </c>
      <c r="B29" s="52" t="s">
        <v>39</v>
      </c>
      <c r="C29" s="53" t="s">
        <v>40</v>
      </c>
      <c r="D29" s="54">
        <f>Source!I35</f>
        <v>-7.9560000000000006E-2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51" t="s">
        <v>43</v>
      </c>
      <c r="B30" s="52" t="s">
        <v>34</v>
      </c>
      <c r="C30" s="53" t="s">
        <v>35</v>
      </c>
      <c r="D30" s="54">
        <f>Source!I36</f>
        <v>-0.50387999999999999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55">
        <v>2</v>
      </c>
      <c r="B31" s="56" t="s">
        <v>46</v>
      </c>
      <c r="C31" s="57" t="s">
        <v>40</v>
      </c>
      <c r="D31" s="58">
        <v>0.66649999999999998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1" t="s">
        <v>48</v>
      </c>
      <c r="B32" s="52" t="s">
        <v>50</v>
      </c>
      <c r="C32" s="53" t="s">
        <v>40</v>
      </c>
      <c r="D32" s="54">
        <f>Source!I38</f>
        <v>0.66649999999999998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51" t="s">
        <v>55</v>
      </c>
      <c r="B33" s="52" t="s">
        <v>57</v>
      </c>
      <c r="C33" s="53" t="s">
        <v>40</v>
      </c>
      <c r="D33" s="54">
        <f>Source!I39</f>
        <v>0.66649999999999998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5">
        <v>3</v>
      </c>
      <c r="B34" s="56" t="s">
        <v>62</v>
      </c>
      <c r="C34" s="57" t="s">
        <v>40</v>
      </c>
      <c r="D34" s="58">
        <v>12.211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1" t="s">
        <v>64</v>
      </c>
      <c r="B35" s="52" t="s">
        <v>50</v>
      </c>
      <c r="C35" s="53" t="s">
        <v>40</v>
      </c>
      <c r="D35" s="54">
        <f>Source!I41</f>
        <v>12.211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51" t="s">
        <v>65</v>
      </c>
      <c r="B36" s="52" t="s">
        <v>67</v>
      </c>
      <c r="C36" s="53" t="s">
        <v>40</v>
      </c>
      <c r="D36" s="54">
        <f>Source!I42</f>
        <v>12.211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36" x14ac:dyDescent="0.2">
      <c r="A37" s="55">
        <v>4</v>
      </c>
      <c r="B37" s="56" t="s">
        <v>71</v>
      </c>
      <c r="C37" s="57" t="s">
        <v>24</v>
      </c>
      <c r="D37" s="58">
        <v>4.1100000000000003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51" t="s">
        <v>73</v>
      </c>
      <c r="B38" s="52" t="s">
        <v>75</v>
      </c>
      <c r="C38" s="53" t="s">
        <v>76</v>
      </c>
      <c r="D38" s="54">
        <f>Source!I44</f>
        <v>12.339999600000001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51" t="s">
        <v>79</v>
      </c>
      <c r="B39" s="52" t="s">
        <v>80</v>
      </c>
      <c r="C39" s="53" t="s">
        <v>76</v>
      </c>
      <c r="D39" s="54">
        <f>Source!I45</f>
        <v>12.339999600000001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51" t="s">
        <v>82</v>
      </c>
      <c r="B40" s="52" t="s">
        <v>84</v>
      </c>
      <c r="C40" s="53" t="s">
        <v>35</v>
      </c>
      <c r="D40" s="54">
        <f>Source!I46</f>
        <v>12.5251017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1" t="s">
        <v>87</v>
      </c>
      <c r="B41" s="52" t="s">
        <v>89</v>
      </c>
      <c r="C41" s="53" t="s">
        <v>90</v>
      </c>
      <c r="D41" s="54">
        <f>Source!I47</f>
        <v>22.144680000000001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51" t="s">
        <v>92</v>
      </c>
      <c r="B42" s="52" t="s">
        <v>94</v>
      </c>
      <c r="C42" s="53" t="s">
        <v>95</v>
      </c>
      <c r="D42" s="54">
        <f>Source!I48</f>
        <v>0.94530000000000003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1" t="s">
        <v>97</v>
      </c>
      <c r="B43" s="52" t="s">
        <v>99</v>
      </c>
      <c r="C43" s="53" t="s">
        <v>95</v>
      </c>
      <c r="D43" s="54">
        <f>Source!I49</f>
        <v>0.49320000000000003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1" t="s">
        <v>101</v>
      </c>
      <c r="B44" s="52" t="s">
        <v>103</v>
      </c>
      <c r="C44" s="53" t="s">
        <v>95</v>
      </c>
      <c r="D44" s="54">
        <f>Source!I50</f>
        <v>0.49320000000000003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51" t="s">
        <v>105</v>
      </c>
      <c r="B45" s="52" t="s">
        <v>106</v>
      </c>
      <c r="C45" s="53" t="s">
        <v>40</v>
      </c>
      <c r="D45" s="54">
        <f>Source!I51</f>
        <v>3.9085999999999999E-3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36" x14ac:dyDescent="0.2">
      <c r="A46" s="55">
        <v>5</v>
      </c>
      <c r="B46" s="56" t="s">
        <v>109</v>
      </c>
      <c r="C46" s="57" t="s">
        <v>24</v>
      </c>
      <c r="D46" s="58">
        <v>9.15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1" t="s">
        <v>111</v>
      </c>
      <c r="B47" s="52" t="s">
        <v>75</v>
      </c>
      <c r="C47" s="53" t="s">
        <v>76</v>
      </c>
      <c r="D47" s="54">
        <f>Source!I53</f>
        <v>24.7800026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1" t="s">
        <v>112</v>
      </c>
      <c r="B48" s="52" t="s">
        <v>80</v>
      </c>
      <c r="C48" s="53" t="s">
        <v>76</v>
      </c>
      <c r="D48" s="54">
        <f>Source!I54</f>
        <v>24.7800026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51" t="s">
        <v>113</v>
      </c>
      <c r="B49" s="52" t="s">
        <v>84</v>
      </c>
      <c r="C49" s="53" t="s">
        <v>35</v>
      </c>
      <c r="D49" s="54">
        <f>Source!I55</f>
        <v>25.151702999999998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1" t="s">
        <v>114</v>
      </c>
      <c r="B50" s="52" t="s">
        <v>89</v>
      </c>
      <c r="C50" s="53" t="s">
        <v>90</v>
      </c>
      <c r="D50" s="54">
        <f>Source!I56</f>
        <v>49.30019999999999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1" t="s">
        <v>115</v>
      </c>
      <c r="B51" s="52" t="s">
        <v>94</v>
      </c>
      <c r="C51" s="53" t="s">
        <v>95</v>
      </c>
      <c r="D51" s="54">
        <f>Source!I57</f>
        <v>2.1044999999999998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51" t="s">
        <v>116</v>
      </c>
      <c r="B52" s="52" t="s">
        <v>99</v>
      </c>
      <c r="C52" s="53" t="s">
        <v>95</v>
      </c>
      <c r="D52" s="54">
        <f>Source!I58</f>
        <v>1.0980000000000001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51" t="s">
        <v>117</v>
      </c>
      <c r="B53" s="52" t="s">
        <v>103</v>
      </c>
      <c r="C53" s="53" t="s">
        <v>95</v>
      </c>
      <c r="D53" s="54">
        <f>Source!I59</f>
        <v>1.0980000000000001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24" x14ac:dyDescent="0.2">
      <c r="A54" s="51" t="s">
        <v>118</v>
      </c>
      <c r="B54" s="52" t="s">
        <v>106</v>
      </c>
      <c r="C54" s="53" t="s">
        <v>40</v>
      </c>
      <c r="D54" s="54">
        <f>Source!I60</f>
        <v>8.7019999999999997E-3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13.5" thickBot="1" x14ac:dyDescent="0.25">
      <c r="A55" s="59">
        <v>6</v>
      </c>
      <c r="B55" s="60" t="s">
        <v>121</v>
      </c>
      <c r="C55" s="61" t="s">
        <v>122</v>
      </c>
      <c r="D55" s="62">
        <v>11.3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38"/>
      <c r="B56" s="38"/>
      <c r="C56" s="38"/>
      <c r="D56" s="38"/>
    </row>
    <row r="57" spans="1:255" x14ac:dyDescent="0.2">
      <c r="A57" t="s">
        <v>572</v>
      </c>
      <c r="B57" t="s">
        <v>576</v>
      </c>
    </row>
    <row r="58" spans="1:255" ht="13.5" thickBot="1" x14ac:dyDescent="0.25"/>
    <row r="59" spans="1:255" x14ac:dyDescent="0.2">
      <c r="A59" s="39">
        <v>7</v>
      </c>
      <c r="B59" s="40" t="s">
        <v>23</v>
      </c>
      <c r="C59" s="41" t="s">
        <v>24</v>
      </c>
      <c r="D59" s="42">
        <v>74.545000000000002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x14ac:dyDescent="0.2">
      <c r="A60" s="64"/>
      <c r="B60" s="66" t="str">
        <f>IF(Source!I97=74.545,"   Расчет объема : 80,525-5,98 = 74,545","")</f>
        <v xml:space="preserve">   Расчет объема : 80,525-5,98 = 74,545</v>
      </c>
      <c r="C60" s="63"/>
      <c r="D60" s="65"/>
    </row>
    <row r="61" spans="1:255" ht="24" x14ac:dyDescent="0.2">
      <c r="A61" s="51" t="s">
        <v>182</v>
      </c>
      <c r="B61" s="52" t="s">
        <v>34</v>
      </c>
      <c r="C61" s="53" t="s">
        <v>35</v>
      </c>
      <c r="D61" s="54">
        <f>Source!I98</f>
        <v>0.67090499999999997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51" t="s">
        <v>183</v>
      </c>
      <c r="B62" s="52" t="s">
        <v>39</v>
      </c>
      <c r="C62" s="53" t="s">
        <v>40</v>
      </c>
      <c r="D62" s="54">
        <f>Source!I99</f>
        <v>1.9754000000000001E-2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1" t="s">
        <v>184</v>
      </c>
      <c r="B63" s="52" t="s">
        <v>39</v>
      </c>
      <c r="C63" s="53" t="s">
        <v>40</v>
      </c>
      <c r="D63" s="54">
        <f>Source!I100</f>
        <v>-0.44727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51" t="s">
        <v>185</v>
      </c>
      <c r="B64" s="52" t="s">
        <v>34</v>
      </c>
      <c r="C64" s="53" t="s">
        <v>35</v>
      </c>
      <c r="D64" s="54">
        <f>Source!I101</f>
        <v>-2.8327100000000001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55">
        <v>8</v>
      </c>
      <c r="B65" s="56" t="s">
        <v>187</v>
      </c>
      <c r="C65" s="57" t="s">
        <v>24</v>
      </c>
      <c r="D65" s="58">
        <v>5.98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1" t="s">
        <v>192</v>
      </c>
      <c r="B66" s="52" t="s">
        <v>39</v>
      </c>
      <c r="C66" s="53" t="s">
        <v>40</v>
      </c>
      <c r="D66" s="54">
        <f>Source!I103</f>
        <v>-3.5880000000000002E-2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51" t="s">
        <v>193</v>
      </c>
      <c r="B67" s="52" t="s">
        <v>34</v>
      </c>
      <c r="C67" s="53" t="s">
        <v>35</v>
      </c>
      <c r="D67" s="54">
        <f>Source!I104</f>
        <v>-0.22724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51" t="s">
        <v>194</v>
      </c>
      <c r="B68" s="52" t="s">
        <v>196</v>
      </c>
      <c r="C68" s="53" t="s">
        <v>197</v>
      </c>
      <c r="D68" s="54">
        <f>Source!I105</f>
        <v>29.9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51" t="s">
        <v>203</v>
      </c>
      <c r="B69" s="52" t="s">
        <v>205</v>
      </c>
      <c r="C69" s="53" t="s">
        <v>35</v>
      </c>
      <c r="D69" s="54">
        <f>Source!I106</f>
        <v>2.3529984000000002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55">
        <v>9</v>
      </c>
      <c r="B70" s="56" t="s">
        <v>46</v>
      </c>
      <c r="C70" s="57" t="s">
        <v>40</v>
      </c>
      <c r="D70" s="58">
        <v>0.56999999999999995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51" t="s">
        <v>208</v>
      </c>
      <c r="B71" s="52" t="s">
        <v>209</v>
      </c>
      <c r="C71" s="53" t="s">
        <v>40</v>
      </c>
      <c r="D71" s="54">
        <f>Source!I108</f>
        <v>0.56999999999999995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24" x14ac:dyDescent="0.2">
      <c r="A72" s="51" t="s">
        <v>211</v>
      </c>
      <c r="B72" s="52" t="s">
        <v>212</v>
      </c>
      <c r="C72" s="53" t="s">
        <v>40</v>
      </c>
      <c r="D72" s="54">
        <f>Source!I109</f>
        <v>0.56999999999999995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55">
        <v>10</v>
      </c>
      <c r="B73" s="56" t="s">
        <v>62</v>
      </c>
      <c r="C73" s="57" t="s">
        <v>40</v>
      </c>
      <c r="D73" s="58">
        <v>24.236000000000001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51" t="s">
        <v>214</v>
      </c>
      <c r="B74" s="52" t="s">
        <v>209</v>
      </c>
      <c r="C74" s="53" t="s">
        <v>40</v>
      </c>
      <c r="D74" s="54">
        <f>Source!I111</f>
        <v>24.236000000000001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51" t="s">
        <v>215</v>
      </c>
      <c r="B75" s="52" t="s">
        <v>216</v>
      </c>
      <c r="C75" s="53" t="s">
        <v>40</v>
      </c>
      <c r="D75" s="54">
        <f>Source!I112</f>
        <v>24.236000000000001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36" x14ac:dyDescent="0.2">
      <c r="A76" s="55">
        <v>11</v>
      </c>
      <c r="B76" s="56" t="s">
        <v>71</v>
      </c>
      <c r="C76" s="57" t="s">
        <v>24</v>
      </c>
      <c r="D76" s="58">
        <v>34.015000000000001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51" t="s">
        <v>218</v>
      </c>
      <c r="B77" s="52" t="s">
        <v>75</v>
      </c>
      <c r="C77" s="53" t="s">
        <v>76</v>
      </c>
      <c r="D77" s="54">
        <f>Source!I114</f>
        <v>83.992999999999995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51" t="s">
        <v>219</v>
      </c>
      <c r="B78" s="52" t="s">
        <v>80</v>
      </c>
      <c r="C78" s="53" t="s">
        <v>76</v>
      </c>
      <c r="D78" s="54">
        <f>Source!I115</f>
        <v>83.992999999999995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51" t="s">
        <v>220</v>
      </c>
      <c r="B79" s="52" t="s">
        <v>84</v>
      </c>
      <c r="C79" s="53" t="s">
        <v>35</v>
      </c>
      <c r="D79" s="54">
        <f>Source!I116</f>
        <v>85.252916999999997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1" t="s">
        <v>221</v>
      </c>
      <c r="B80" s="52" t="s">
        <v>89</v>
      </c>
      <c r="C80" s="53" t="s">
        <v>90</v>
      </c>
      <c r="D80" s="54">
        <f>Source!I117</f>
        <v>183.27282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51" t="s">
        <v>222</v>
      </c>
      <c r="B81" s="52" t="s">
        <v>94</v>
      </c>
      <c r="C81" s="53" t="s">
        <v>95</v>
      </c>
      <c r="D81" s="54">
        <f>Source!I118</f>
        <v>7.8234500000000002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51" t="s">
        <v>223</v>
      </c>
      <c r="B82" s="52" t="s">
        <v>99</v>
      </c>
      <c r="C82" s="53" t="s">
        <v>95</v>
      </c>
      <c r="D82" s="54">
        <f>Source!I119</f>
        <v>4.0818000000000003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24" x14ac:dyDescent="0.2">
      <c r="A83" s="51" t="s">
        <v>224</v>
      </c>
      <c r="B83" s="52" t="s">
        <v>103</v>
      </c>
      <c r="C83" s="53" t="s">
        <v>95</v>
      </c>
      <c r="D83" s="54">
        <f>Source!I120</f>
        <v>4.0818000000000003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24" x14ac:dyDescent="0.2">
      <c r="A84" s="51" t="s">
        <v>225</v>
      </c>
      <c r="B84" s="52" t="s">
        <v>106</v>
      </c>
      <c r="C84" s="53" t="s">
        <v>40</v>
      </c>
      <c r="D84" s="54">
        <f>Source!I121</f>
        <v>3.2348000000000002E-2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36" x14ac:dyDescent="0.2">
      <c r="A85" s="55">
        <v>12</v>
      </c>
      <c r="B85" s="56" t="s">
        <v>228</v>
      </c>
      <c r="C85" s="57" t="s">
        <v>24</v>
      </c>
      <c r="D85" s="58">
        <v>6.4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51" t="s">
        <v>230</v>
      </c>
      <c r="B86" s="52" t="s">
        <v>75</v>
      </c>
      <c r="C86" s="53" t="s">
        <v>76</v>
      </c>
      <c r="D86" s="54">
        <f>Source!I123</f>
        <v>12.810003200000001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x14ac:dyDescent="0.2">
      <c r="A87" s="51" t="s">
        <v>231</v>
      </c>
      <c r="B87" s="52" t="s">
        <v>80</v>
      </c>
      <c r="C87" s="53" t="s">
        <v>76</v>
      </c>
      <c r="D87" s="54">
        <f>Source!I124</f>
        <v>12.810003200000001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24" x14ac:dyDescent="0.2">
      <c r="A88" s="51" t="s">
        <v>232</v>
      </c>
      <c r="B88" s="52" t="s">
        <v>84</v>
      </c>
      <c r="C88" s="53" t="s">
        <v>35</v>
      </c>
      <c r="D88" s="54">
        <f>Source!I125</f>
        <v>13.002003199999999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24" x14ac:dyDescent="0.2">
      <c r="A89" s="51" t="s">
        <v>233</v>
      </c>
      <c r="B89" s="52" t="s">
        <v>89</v>
      </c>
      <c r="C89" s="53" t="s">
        <v>90</v>
      </c>
      <c r="D89" s="54">
        <f>Source!I126</f>
        <v>34.483199999999997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x14ac:dyDescent="0.2">
      <c r="A90" s="51" t="s">
        <v>234</v>
      </c>
      <c r="B90" s="52" t="s">
        <v>94</v>
      </c>
      <c r="C90" s="53" t="s">
        <v>95</v>
      </c>
      <c r="D90" s="54">
        <f>Source!I127</f>
        <v>1.472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24" x14ac:dyDescent="0.2">
      <c r="A91" s="51" t="s">
        <v>235</v>
      </c>
      <c r="B91" s="52" t="s">
        <v>99</v>
      </c>
      <c r="C91" s="53" t="s">
        <v>95</v>
      </c>
      <c r="D91" s="54">
        <f>Source!I128</f>
        <v>0.76800000000000002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24" x14ac:dyDescent="0.2">
      <c r="A92" s="51" t="s">
        <v>236</v>
      </c>
      <c r="B92" s="52" t="s">
        <v>103</v>
      </c>
      <c r="C92" s="53" t="s">
        <v>95</v>
      </c>
      <c r="D92" s="54">
        <f>Source!I129</f>
        <v>0.76800000000000002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24" x14ac:dyDescent="0.2">
      <c r="A93" s="51" t="s">
        <v>237</v>
      </c>
      <c r="B93" s="52" t="s">
        <v>106</v>
      </c>
      <c r="C93" s="53" t="s">
        <v>40</v>
      </c>
      <c r="D93" s="54">
        <f>Source!I130</f>
        <v>6.0863999999999996E-3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36" x14ac:dyDescent="0.2">
      <c r="A94" s="55">
        <v>13</v>
      </c>
      <c r="B94" s="56" t="s">
        <v>240</v>
      </c>
      <c r="C94" s="57" t="s">
        <v>24</v>
      </c>
      <c r="D94" s="58">
        <v>40.11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x14ac:dyDescent="0.2">
      <c r="A95" s="51" t="s">
        <v>242</v>
      </c>
      <c r="B95" s="52" t="s">
        <v>243</v>
      </c>
      <c r="C95" s="53" t="s">
        <v>76</v>
      </c>
      <c r="D95" s="54">
        <f>Source!I132</f>
        <v>70.220015500000002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x14ac:dyDescent="0.2">
      <c r="A96" s="51" t="s">
        <v>244</v>
      </c>
      <c r="B96" s="52" t="s">
        <v>245</v>
      </c>
      <c r="C96" s="53" t="s">
        <v>76</v>
      </c>
      <c r="D96" s="54">
        <f>Source!I133</f>
        <v>70.220015500000002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ht="24" x14ac:dyDescent="0.2">
      <c r="A97" s="51" t="s">
        <v>246</v>
      </c>
      <c r="B97" s="52" t="s">
        <v>84</v>
      </c>
      <c r="C97" s="53" t="s">
        <v>35</v>
      </c>
      <c r="D97" s="54">
        <f>Source!I134</f>
        <v>76.521015700000007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51" t="s">
        <v>247</v>
      </c>
      <c r="B98" s="52" t="s">
        <v>89</v>
      </c>
      <c r="C98" s="53" t="s">
        <v>90</v>
      </c>
      <c r="D98" s="54">
        <f>Source!I135</f>
        <v>216.111437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x14ac:dyDescent="0.2">
      <c r="A99" s="51" t="s">
        <v>248</v>
      </c>
      <c r="B99" s="52" t="s">
        <v>94</v>
      </c>
      <c r="C99" s="53" t="s">
        <v>95</v>
      </c>
      <c r="D99" s="54">
        <f>Source!I136</f>
        <v>9.2253000000000007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24" x14ac:dyDescent="0.2">
      <c r="A100" s="51" t="s">
        <v>249</v>
      </c>
      <c r="B100" s="52" t="s">
        <v>99</v>
      </c>
      <c r="C100" s="53" t="s">
        <v>95</v>
      </c>
      <c r="D100" s="54">
        <f>Source!I137</f>
        <v>4.8132000000000001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51" t="s">
        <v>250</v>
      </c>
      <c r="B101" s="52" t="s">
        <v>103</v>
      </c>
      <c r="C101" s="53" t="s">
        <v>95</v>
      </c>
      <c r="D101" s="54">
        <f>Source!I138</f>
        <v>4.8132000000000001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24" x14ac:dyDescent="0.2">
      <c r="A102" s="51" t="s">
        <v>251</v>
      </c>
      <c r="B102" s="52" t="s">
        <v>106</v>
      </c>
      <c r="C102" s="53" t="s">
        <v>40</v>
      </c>
      <c r="D102" s="54">
        <f>Source!I139</f>
        <v>3.8144999999999998E-2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x14ac:dyDescent="0.2">
      <c r="A103" s="59">
        <v>14</v>
      </c>
      <c r="B103" s="60" t="s">
        <v>121</v>
      </c>
      <c r="C103" s="61" t="s">
        <v>122</v>
      </c>
      <c r="D103" s="62">
        <v>52.43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x14ac:dyDescent="0.2">
      <c r="A104" s="55">
        <v>15</v>
      </c>
      <c r="B104" s="56" t="s">
        <v>255</v>
      </c>
      <c r="C104" s="57" t="s">
        <v>40</v>
      </c>
      <c r="D104" s="58">
        <v>9.6000000000000002E-2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ht="13.5" thickBot="1" x14ac:dyDescent="0.25">
      <c r="A105" s="51" t="s">
        <v>259</v>
      </c>
      <c r="B105" s="52" t="s">
        <v>261</v>
      </c>
      <c r="C105" s="53" t="s">
        <v>40</v>
      </c>
      <c r="D105" s="54">
        <f>Source!I142</f>
        <v>9.6000000000000002E-2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x14ac:dyDescent="0.2">
      <c r="A106" s="38"/>
      <c r="B106" s="38"/>
      <c r="C106" s="38"/>
      <c r="D106" s="38"/>
    </row>
    <row r="107" spans="1:255" x14ac:dyDescent="0.2">
      <c r="A107" t="s">
        <v>572</v>
      </c>
      <c r="B107" t="s">
        <v>578</v>
      </c>
    </row>
    <row r="108" spans="1:255" ht="13.5" thickBot="1" x14ac:dyDescent="0.25"/>
    <row r="109" spans="1:255" x14ac:dyDescent="0.2">
      <c r="A109" s="43">
        <v>16</v>
      </c>
      <c r="B109" s="44" t="s">
        <v>267</v>
      </c>
      <c r="C109" s="45" t="s">
        <v>24</v>
      </c>
      <c r="D109" s="46">
        <v>116.8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x14ac:dyDescent="0.2">
      <c r="A110" s="51" t="s">
        <v>269</v>
      </c>
      <c r="B110" s="52" t="s">
        <v>270</v>
      </c>
      <c r="C110" s="53" t="s">
        <v>271</v>
      </c>
      <c r="D110" s="54">
        <f>Source!I179</f>
        <v>14.249599999999999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ht="24" x14ac:dyDescent="0.2">
      <c r="A111" s="51" t="s">
        <v>274</v>
      </c>
      <c r="B111" s="52" t="s">
        <v>34</v>
      </c>
      <c r="C111" s="53" t="s">
        <v>35</v>
      </c>
      <c r="D111" s="54">
        <f>Source!I180</f>
        <v>1.0511999999999999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x14ac:dyDescent="0.2">
      <c r="A112" s="51" t="s">
        <v>275</v>
      </c>
      <c r="B112" s="52" t="s">
        <v>39</v>
      </c>
      <c r="C112" s="53" t="s">
        <v>40</v>
      </c>
      <c r="D112" s="54">
        <f>Source!I181</f>
        <v>3.0951999999999997E-2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x14ac:dyDescent="0.2">
      <c r="A113" s="51" t="s">
        <v>276</v>
      </c>
      <c r="B113" s="52" t="s">
        <v>39</v>
      </c>
      <c r="C113" s="53" t="s">
        <v>40</v>
      </c>
      <c r="D113" s="54">
        <f>Source!I182</f>
        <v>-0.35039999999999999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ht="24" x14ac:dyDescent="0.2">
      <c r="A114" s="51" t="s">
        <v>277</v>
      </c>
      <c r="B114" s="52" t="s">
        <v>34</v>
      </c>
      <c r="C114" s="53" t="s">
        <v>35</v>
      </c>
      <c r="D114" s="54">
        <f>Source!I183</f>
        <v>-2.2191999999999998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ht="24" x14ac:dyDescent="0.2">
      <c r="A115" s="55">
        <v>18</v>
      </c>
      <c r="B115" s="56" t="s">
        <v>288</v>
      </c>
      <c r="C115" s="57" t="s">
        <v>40</v>
      </c>
      <c r="D115" s="58">
        <v>18.678000000000001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x14ac:dyDescent="0.2">
      <c r="A116" s="51" t="s">
        <v>290</v>
      </c>
      <c r="B116" s="52" t="s">
        <v>283</v>
      </c>
      <c r="C116" s="53" t="s">
        <v>40</v>
      </c>
      <c r="D116" s="54">
        <f>Source!I188</f>
        <v>18.678000000000001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24" x14ac:dyDescent="0.2">
      <c r="A117" s="51" t="s">
        <v>291</v>
      </c>
      <c r="B117" s="52" t="s">
        <v>216</v>
      </c>
      <c r="C117" s="53" t="s">
        <v>40</v>
      </c>
      <c r="D117" s="54">
        <f>Source!I189</f>
        <v>18.678000000000001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ht="36" x14ac:dyDescent="0.2">
      <c r="A118" s="55">
        <v>19</v>
      </c>
      <c r="B118" s="56" t="s">
        <v>299</v>
      </c>
      <c r="C118" s="57" t="s">
        <v>24</v>
      </c>
      <c r="D118" s="58">
        <v>116.8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x14ac:dyDescent="0.2">
      <c r="A119" s="51" t="s">
        <v>301</v>
      </c>
      <c r="B119" s="52" t="s">
        <v>302</v>
      </c>
      <c r="C119" s="53" t="s">
        <v>76</v>
      </c>
      <c r="D119" s="54">
        <f>Source!I192</f>
        <v>209.68998880000001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x14ac:dyDescent="0.2">
      <c r="A120" s="51" t="s">
        <v>304</v>
      </c>
      <c r="B120" s="52" t="s">
        <v>305</v>
      </c>
      <c r="C120" s="53" t="s">
        <v>76</v>
      </c>
      <c r="D120" s="54">
        <f>Source!I193</f>
        <v>209.68998880000001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ht="24" x14ac:dyDescent="0.2">
      <c r="A121" s="51" t="s">
        <v>307</v>
      </c>
      <c r="B121" s="52" t="s">
        <v>308</v>
      </c>
      <c r="C121" s="53" t="s">
        <v>35</v>
      </c>
      <c r="D121" s="54">
        <f>Source!I194</f>
        <v>212.835296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ht="24" x14ac:dyDescent="0.2">
      <c r="A122" s="51" t="s">
        <v>310</v>
      </c>
      <c r="B122" s="52" t="s">
        <v>312</v>
      </c>
      <c r="C122" s="53" t="s">
        <v>95</v>
      </c>
      <c r="D122" s="54">
        <f>Source!I195</f>
        <v>26.864000000000001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ht="13.5" thickBot="1" x14ac:dyDescent="0.25">
      <c r="A123" s="59">
        <v>20</v>
      </c>
      <c r="B123" s="60" t="s">
        <v>121</v>
      </c>
      <c r="C123" s="61" t="s">
        <v>122</v>
      </c>
      <c r="D123" s="62">
        <v>39.020000000000003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x14ac:dyDescent="0.2">
      <c r="A124" s="38"/>
      <c r="B124" s="38"/>
      <c r="C124" s="38"/>
      <c r="D124" s="38"/>
    </row>
    <row r="125" spans="1:255" x14ac:dyDescent="0.2">
      <c r="A125" t="s">
        <v>572</v>
      </c>
      <c r="B125" t="s">
        <v>580</v>
      </c>
    </row>
    <row r="126" spans="1:255" ht="13.5" thickBot="1" x14ac:dyDescent="0.25"/>
    <row r="127" spans="1:255" ht="24" x14ac:dyDescent="0.2">
      <c r="A127" s="43">
        <v>21</v>
      </c>
      <c r="B127" s="44" t="s">
        <v>318</v>
      </c>
      <c r="C127" s="45" t="s">
        <v>35</v>
      </c>
      <c r="D127" s="46">
        <v>5.75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x14ac:dyDescent="0.2">
      <c r="A128" s="51" t="s">
        <v>325</v>
      </c>
      <c r="B128" s="52" t="s">
        <v>326</v>
      </c>
      <c r="C128" s="53" t="s">
        <v>35</v>
      </c>
      <c r="D128" s="54">
        <f>Source!I233</f>
        <v>1.21095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ht="24" x14ac:dyDescent="0.2">
      <c r="A129" s="51" t="s">
        <v>330</v>
      </c>
      <c r="B129" s="52" t="s">
        <v>332</v>
      </c>
      <c r="C129" s="53" t="s">
        <v>333</v>
      </c>
      <c r="D129" s="54">
        <f>Source!I234</f>
        <v>1.6824500000000002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ht="24" x14ac:dyDescent="0.2">
      <c r="A130" s="55">
        <v>22</v>
      </c>
      <c r="B130" s="56" t="s">
        <v>338</v>
      </c>
      <c r="C130" s="57" t="s">
        <v>35</v>
      </c>
      <c r="D130" s="58">
        <v>0.2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ht="24" x14ac:dyDescent="0.2">
      <c r="A131" s="51" t="s">
        <v>340</v>
      </c>
      <c r="B131" s="52" t="s">
        <v>342</v>
      </c>
      <c r="C131" s="53" t="s">
        <v>35</v>
      </c>
      <c r="D131" s="54">
        <f>Source!I236</f>
        <v>0.20399999999999996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ht="36" x14ac:dyDescent="0.2">
      <c r="A132" s="55">
        <v>23</v>
      </c>
      <c r="B132" s="56" t="s">
        <v>346</v>
      </c>
      <c r="C132" s="57" t="s">
        <v>347</v>
      </c>
      <c r="D132" s="58">
        <v>3.1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x14ac:dyDescent="0.2">
      <c r="A133" s="51" t="s">
        <v>349</v>
      </c>
      <c r="B133" s="52" t="s">
        <v>196</v>
      </c>
      <c r="C133" s="53" t="s">
        <v>197</v>
      </c>
      <c r="D133" s="54">
        <f>Source!I238</f>
        <v>186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ht="24" x14ac:dyDescent="0.2">
      <c r="A134" s="51" t="s">
        <v>350</v>
      </c>
      <c r="B134" s="52" t="s">
        <v>352</v>
      </c>
      <c r="C134" s="53" t="s">
        <v>35</v>
      </c>
      <c r="D134" s="54">
        <f>Source!I239</f>
        <v>31.659999299999999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ht="24" x14ac:dyDescent="0.2">
      <c r="A135" s="55">
        <v>24</v>
      </c>
      <c r="B135" s="56" t="s">
        <v>356</v>
      </c>
      <c r="C135" s="57" t="s">
        <v>347</v>
      </c>
      <c r="D135" s="58">
        <v>5.0599999999999996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x14ac:dyDescent="0.2">
      <c r="A136" s="51" t="s">
        <v>358</v>
      </c>
      <c r="B136" s="52" t="s">
        <v>360</v>
      </c>
      <c r="C136" s="53" t="s">
        <v>361</v>
      </c>
      <c r="D136" s="54">
        <f>Source!I241</f>
        <v>151.80000000000001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x14ac:dyDescent="0.2">
      <c r="A137" s="51" t="s">
        <v>363</v>
      </c>
      <c r="B137" s="52" t="s">
        <v>365</v>
      </c>
      <c r="C137" s="53" t="s">
        <v>40</v>
      </c>
      <c r="D137" s="54">
        <f>Source!I242</f>
        <v>1.2143999999999999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x14ac:dyDescent="0.2">
      <c r="A138" s="47" t="s">
        <v>368</v>
      </c>
      <c r="B138" s="48" t="s">
        <v>370</v>
      </c>
      <c r="C138" s="49" t="s">
        <v>40</v>
      </c>
      <c r="D138" s="50">
        <f>Source!I243</f>
        <v>-0.12144000000000001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40" spans="1:255" x14ac:dyDescent="0.2">
      <c r="A140" s="67" t="s">
        <v>581</v>
      </c>
      <c r="B140" s="68"/>
      <c r="C140" s="69"/>
      <c r="D140" s="69"/>
      <c r="BZ140" s="26">
        <f>C140</f>
        <v>0</v>
      </c>
      <c r="IU140" s="16"/>
    </row>
    <row r="141" spans="1:255" s="71" customFormat="1" ht="11.25" x14ac:dyDescent="0.2">
      <c r="A141" s="70"/>
      <c r="B141" s="72" t="s">
        <v>582</v>
      </c>
      <c r="C141" s="73" t="s">
        <v>583</v>
      </c>
      <c r="D141" s="73"/>
    </row>
    <row r="142" spans="1:255" x14ac:dyDescent="0.2">
      <c r="A142" s="12"/>
      <c r="B142" s="8" t="s">
        <v>584</v>
      </c>
      <c r="C142" s="12"/>
      <c r="D142" s="12"/>
    </row>
    <row r="143" spans="1:255" x14ac:dyDescent="0.2">
      <c r="A143" s="67" t="s">
        <v>585</v>
      </c>
      <c r="B143" s="68"/>
      <c r="C143" s="69"/>
      <c r="D143" s="69"/>
      <c r="BZ143" s="26">
        <f>C143</f>
        <v>0</v>
      </c>
      <c r="IU143" s="16"/>
    </row>
    <row r="144" spans="1:255" s="71" customFormat="1" ht="11.25" x14ac:dyDescent="0.2">
      <c r="A144" s="70"/>
      <c r="B144" s="72" t="s">
        <v>582</v>
      </c>
      <c r="C144" s="73" t="s">
        <v>583</v>
      </c>
      <c r="D144" s="73"/>
    </row>
    <row r="145" spans="1:4" x14ac:dyDescent="0.2">
      <c r="A145" s="12"/>
      <c r="B145" s="8" t="s">
        <v>584</v>
      </c>
      <c r="C145" s="12"/>
      <c r="D145" s="12"/>
    </row>
    <row r="147" spans="1:4" x14ac:dyDescent="0.2">
      <c r="A147" s="74"/>
      <c r="B147" s="74"/>
    </row>
  </sheetData>
  <mergeCells count="13">
    <mergeCell ref="C144:D144"/>
    <mergeCell ref="B11:D11"/>
    <mergeCell ref="B12:D12"/>
    <mergeCell ref="B13:D13"/>
    <mergeCell ref="C140:D140"/>
    <mergeCell ref="C141:D141"/>
    <mergeCell ref="C143:D143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RowHeight="12.75" x14ac:dyDescent="0.2"/>
  <sheetData>
    <row r="1" spans="1:6" x14ac:dyDescent="0.2">
      <c r="B1" t="s">
        <v>538</v>
      </c>
    </row>
    <row r="3" spans="1:6" x14ac:dyDescent="0.2">
      <c r="A3">
        <v>0</v>
      </c>
      <c r="B3" t="s">
        <v>539</v>
      </c>
    </row>
    <row r="4" spans="1:6" x14ac:dyDescent="0.2">
      <c r="A4">
        <v>1</v>
      </c>
      <c r="B4" t="s">
        <v>540</v>
      </c>
    </row>
    <row r="5" spans="1:6" x14ac:dyDescent="0.2">
      <c r="A5">
        <v>0</v>
      </c>
      <c r="B5" t="s">
        <v>541</v>
      </c>
    </row>
    <row r="6" spans="1:6" x14ac:dyDescent="0.2">
      <c r="A6">
        <v>1</v>
      </c>
      <c r="B6" t="s">
        <v>542</v>
      </c>
    </row>
    <row r="7" spans="1:6" x14ac:dyDescent="0.2">
      <c r="A7">
        <v>0</v>
      </c>
      <c r="B7" t="s">
        <v>543</v>
      </c>
    </row>
    <row r="8" spans="1:6" x14ac:dyDescent="0.2">
      <c r="A8">
        <v>2</v>
      </c>
      <c r="B8" t="s">
        <v>544</v>
      </c>
    </row>
    <row r="9" spans="1:6" x14ac:dyDescent="0.2">
      <c r="A9">
        <v>0</v>
      </c>
      <c r="B9" t="s">
        <v>545</v>
      </c>
    </row>
    <row r="13" spans="1:6" x14ac:dyDescent="0.2">
      <c r="A13">
        <v>3</v>
      </c>
      <c r="B13" t="s">
        <v>566</v>
      </c>
      <c r="D13" t="s">
        <v>567</v>
      </c>
      <c r="F13" t="s">
        <v>568</v>
      </c>
    </row>
    <row r="14" spans="1:6" x14ac:dyDescent="0.2">
      <c r="A14">
        <v>4</v>
      </c>
      <c r="B14" t="s">
        <v>569</v>
      </c>
      <c r="D14" t="s">
        <v>570</v>
      </c>
      <c r="F14" t="s">
        <v>570</v>
      </c>
    </row>
    <row r="15" spans="1:6" x14ac:dyDescent="0.2">
      <c r="A15">
        <v>5</v>
      </c>
      <c r="B15" t="s">
        <v>572</v>
      </c>
      <c r="D15" t="s">
        <v>573</v>
      </c>
      <c r="F15" t="s">
        <v>573</v>
      </c>
    </row>
    <row r="16" spans="1:6" x14ac:dyDescent="0.2">
      <c r="A16">
        <v>5</v>
      </c>
      <c r="B16" t="s">
        <v>572</v>
      </c>
      <c r="D16" t="s">
        <v>575</v>
      </c>
      <c r="F16" t="s">
        <v>575</v>
      </c>
    </row>
    <row r="17" spans="1:6" x14ac:dyDescent="0.2">
      <c r="A17">
        <v>5</v>
      </c>
      <c r="B17" t="s">
        <v>572</v>
      </c>
      <c r="D17" t="s">
        <v>577</v>
      </c>
      <c r="F17" t="s">
        <v>577</v>
      </c>
    </row>
    <row r="18" spans="1:6" x14ac:dyDescent="0.2">
      <c r="A18">
        <v>5</v>
      </c>
      <c r="B18" t="s">
        <v>572</v>
      </c>
      <c r="D18" t="s">
        <v>579</v>
      </c>
      <c r="F18" t="s">
        <v>579</v>
      </c>
    </row>
    <row r="19" spans="1:6" x14ac:dyDescent="0.2">
      <c r="A19">
        <v>999</v>
      </c>
      <c r="B19" t="s">
        <v>586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94"/>
  <sheetViews>
    <sheetView workbookViewId="0">
      <selection activeCell="A390" sqref="A390:AN39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547</v>
      </c>
    </row>
    <row r="6" spans="1:246" x14ac:dyDescent="0.2">
      <c r="IK6">
        <v>350</v>
      </c>
      <c r="IL6" t="s">
        <v>534</v>
      </c>
    </row>
    <row r="7" spans="1:246" x14ac:dyDescent="0.2">
      <c r="IK7">
        <v>1</v>
      </c>
      <c r="IL7" t="s">
        <v>535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536</v>
      </c>
      <c r="IL9" t="s">
        <v>537</v>
      </c>
    </row>
    <row r="10" spans="1:246" x14ac:dyDescent="0.2">
      <c r="IK10">
        <v>1</v>
      </c>
      <c r="IL10" t="s">
        <v>531</v>
      </c>
    </row>
    <row r="11" spans="1:246" x14ac:dyDescent="0.2">
      <c r="IK11" t="s">
        <v>532</v>
      </c>
      <c r="IL11" t="s">
        <v>533</v>
      </c>
    </row>
    <row r="12" spans="1:246" x14ac:dyDescent="0.2">
      <c r="A12" s="1">
        <v>1</v>
      </c>
      <c r="B12" s="1">
        <v>389</v>
      </c>
      <c r="C12" s="1">
        <v>1</v>
      </c>
      <c r="D12" s="1">
        <f>ROW(A335)</f>
        <v>335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487366664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530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B335</f>
        <v>389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5.2.4.1 Монтаж конструкций здания ниже 0.000 (монолит) П 18.2  2кв 26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O335</f>
        <v>11119007</v>
      </c>
      <c r="P18" s="2">
        <f t="shared" si="1"/>
        <v>7512061</v>
      </c>
      <c r="Q18" s="2">
        <f t="shared" si="1"/>
        <v>1956845</v>
      </c>
      <c r="R18" s="2">
        <f t="shared" si="1"/>
        <v>723925</v>
      </c>
      <c r="S18" s="2">
        <f t="shared" si="1"/>
        <v>1650101</v>
      </c>
      <c r="T18" s="2">
        <f t="shared" si="1"/>
        <v>0</v>
      </c>
      <c r="U18" s="2">
        <f t="shared" si="1"/>
        <v>4591.8405600000006</v>
      </c>
      <c r="V18" s="2">
        <f t="shared" si="1"/>
        <v>1121.1430800000001</v>
      </c>
      <c r="W18" s="2">
        <f t="shared" si="1"/>
        <v>0</v>
      </c>
      <c r="X18" s="2">
        <f t="shared" si="1"/>
        <v>2505095</v>
      </c>
      <c r="Y18" s="2">
        <f t="shared" si="1"/>
        <v>1284362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14908464</v>
      </c>
      <c r="AS18" s="2">
        <f t="shared" si="1"/>
        <v>14908464</v>
      </c>
      <c r="AT18" s="2">
        <f t="shared" si="1"/>
        <v>0</v>
      </c>
      <c r="AU18" s="2">
        <f t="shared" ref="AU18:BZ18" si="2">AU335</f>
        <v>0</v>
      </c>
      <c r="AV18" s="2">
        <f t="shared" si="2"/>
        <v>7512061</v>
      </c>
      <c r="AW18" s="2">
        <f t="shared" si="2"/>
        <v>7512061</v>
      </c>
      <c r="AX18" s="2">
        <f t="shared" si="2"/>
        <v>0</v>
      </c>
      <c r="AY18" s="2">
        <f t="shared" si="2"/>
        <v>7512061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CA335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DG335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EM335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FS335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ROW(A305)</f>
        <v>305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B305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5.2.4.1</v>
      </c>
      <c r="G22" s="2" t="str">
        <f t="shared" si="7"/>
        <v>Монтаж конструкций здания  ниже 0.000 (монолит)</v>
      </c>
      <c r="H22" s="2"/>
      <c r="I22" s="2"/>
      <c r="J22" s="2"/>
      <c r="K22" s="2"/>
      <c r="L22" s="2"/>
      <c r="M22" s="2"/>
      <c r="N22" s="2"/>
      <c r="O22" s="2">
        <f t="shared" ref="O22:AT22" si="8">O305</f>
        <v>11119007</v>
      </c>
      <c r="P22" s="2">
        <f t="shared" si="8"/>
        <v>7512061</v>
      </c>
      <c r="Q22" s="2">
        <f t="shared" si="8"/>
        <v>1956845</v>
      </c>
      <c r="R22" s="2">
        <f t="shared" si="8"/>
        <v>723925</v>
      </c>
      <c r="S22" s="2">
        <f t="shared" si="8"/>
        <v>1650101</v>
      </c>
      <c r="T22" s="2">
        <f t="shared" si="8"/>
        <v>0</v>
      </c>
      <c r="U22" s="2">
        <f t="shared" si="8"/>
        <v>4591.8405600000006</v>
      </c>
      <c r="V22" s="2">
        <f t="shared" si="8"/>
        <v>1121.1430800000001</v>
      </c>
      <c r="W22" s="2">
        <f t="shared" si="8"/>
        <v>0</v>
      </c>
      <c r="X22" s="2">
        <f t="shared" si="8"/>
        <v>2505095</v>
      </c>
      <c r="Y22" s="2">
        <f t="shared" si="8"/>
        <v>1284362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14908464</v>
      </c>
      <c r="AS22" s="2">
        <f t="shared" si="8"/>
        <v>14908464</v>
      </c>
      <c r="AT22" s="2">
        <f t="shared" si="8"/>
        <v>0</v>
      </c>
      <c r="AU22" s="2">
        <f t="shared" ref="AU22:BZ22" si="9">AU305</f>
        <v>0</v>
      </c>
      <c r="AV22" s="2">
        <f t="shared" si="9"/>
        <v>7512061</v>
      </c>
      <c r="AW22" s="2">
        <f t="shared" si="9"/>
        <v>7512061</v>
      </c>
      <c r="AX22" s="2">
        <f t="shared" si="9"/>
        <v>0</v>
      </c>
      <c r="AY22" s="2">
        <f t="shared" si="9"/>
        <v>7512061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CA305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DG305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EM305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FS305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ROW(A275)</f>
        <v>275</v>
      </c>
      <c r="E24" s="1"/>
      <c r="F24" s="1" t="s">
        <v>19</v>
      </c>
      <c r="G24" s="1" t="s">
        <v>19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B275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Секция 1, 2 Ниже 0,00</v>
      </c>
      <c r="G26" s="2" t="str">
        <f t="shared" si="14"/>
        <v>Секция 1, 2 Ниже 0,00</v>
      </c>
      <c r="H26" s="2"/>
      <c r="I26" s="2"/>
      <c r="J26" s="2"/>
      <c r="K26" s="2"/>
      <c r="L26" s="2"/>
      <c r="M26" s="2"/>
      <c r="N26" s="2"/>
      <c r="O26" s="2">
        <f t="shared" ref="O26:AT26" si="15">O275</f>
        <v>11119007</v>
      </c>
      <c r="P26" s="2">
        <f t="shared" si="15"/>
        <v>7512061</v>
      </c>
      <c r="Q26" s="2">
        <f t="shared" si="15"/>
        <v>1956845</v>
      </c>
      <c r="R26" s="2">
        <f t="shared" si="15"/>
        <v>723925</v>
      </c>
      <c r="S26" s="2">
        <f t="shared" si="15"/>
        <v>1650101</v>
      </c>
      <c r="T26" s="2">
        <f t="shared" si="15"/>
        <v>0</v>
      </c>
      <c r="U26" s="2">
        <f t="shared" si="15"/>
        <v>4591.8405600000006</v>
      </c>
      <c r="V26" s="2">
        <f t="shared" si="15"/>
        <v>1121.1430800000001</v>
      </c>
      <c r="W26" s="2">
        <f t="shared" si="15"/>
        <v>0</v>
      </c>
      <c r="X26" s="2">
        <f t="shared" si="15"/>
        <v>2505095</v>
      </c>
      <c r="Y26" s="2">
        <f t="shared" si="15"/>
        <v>1284362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14908464</v>
      </c>
      <c r="AS26" s="2">
        <f t="shared" si="15"/>
        <v>14908464</v>
      </c>
      <c r="AT26" s="2">
        <f t="shared" si="15"/>
        <v>0</v>
      </c>
      <c r="AU26" s="2">
        <f t="shared" ref="AU26:BZ26" si="16">AU275</f>
        <v>0</v>
      </c>
      <c r="AV26" s="2">
        <f t="shared" si="16"/>
        <v>7512061</v>
      </c>
      <c r="AW26" s="2">
        <f t="shared" si="16"/>
        <v>7512061</v>
      </c>
      <c r="AX26" s="2">
        <f t="shared" si="16"/>
        <v>0</v>
      </c>
      <c r="AY26" s="2">
        <f t="shared" si="16"/>
        <v>7512061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CA275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DG275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EM275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FS275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ROW(A63)</f>
        <v>63</v>
      </c>
      <c r="E28" s="1"/>
      <c r="F28" s="1" t="s">
        <v>20</v>
      </c>
      <c r="G28" s="1" t="s">
        <v>20</v>
      </c>
      <c r="H28" s="1" t="s">
        <v>6</v>
      </c>
      <c r="I28" s="1">
        <v>0</v>
      </c>
      <c r="J28" s="1"/>
      <c r="K28" s="1">
        <v>-1</v>
      </c>
      <c r="L28" s="1"/>
      <c r="M28" s="1" t="s">
        <v>6</v>
      </c>
      <c r="N28" s="1"/>
      <c r="O28" s="1"/>
      <c r="P28" s="1"/>
      <c r="Q28" s="1"/>
      <c r="R28" s="1"/>
      <c r="S28" s="1">
        <v>0</v>
      </c>
      <c r="T28" s="1"/>
      <c r="U28" s="1" t="s">
        <v>6</v>
      </c>
      <c r="V28" s="1">
        <v>0</v>
      </c>
      <c r="W28" s="1"/>
      <c r="X28" s="1"/>
      <c r="Y28" s="1"/>
      <c r="Z28" s="1"/>
      <c r="AA28" s="1"/>
      <c r="AB28" s="1" t="s">
        <v>6</v>
      </c>
      <c r="AC28" s="1" t="s">
        <v>6</v>
      </c>
      <c r="AD28" s="1" t="s">
        <v>6</v>
      </c>
      <c r="AE28" s="1" t="s">
        <v>6</v>
      </c>
      <c r="AF28" s="1" t="s">
        <v>6</v>
      </c>
      <c r="AG28" s="1" t="s">
        <v>6</v>
      </c>
      <c r="AH28" s="1"/>
      <c r="AI28" s="1"/>
      <c r="AJ28" s="1"/>
      <c r="AK28" s="1"/>
      <c r="AL28" s="1"/>
      <c r="AM28" s="1"/>
      <c r="AN28" s="1"/>
      <c r="AO28" s="1"/>
      <c r="AP28" s="1" t="s">
        <v>6</v>
      </c>
      <c r="AQ28" s="1" t="s">
        <v>6</v>
      </c>
      <c r="AR28" s="1" t="s">
        <v>6</v>
      </c>
      <c r="AS28" s="1"/>
      <c r="AT28" s="1"/>
      <c r="AU28" s="1"/>
      <c r="AV28" s="1"/>
      <c r="AW28" s="1"/>
      <c r="AX28" s="1"/>
      <c r="AY28" s="1"/>
      <c r="AZ28" s="1" t="s">
        <v>6</v>
      </c>
      <c r="BA28" s="1"/>
      <c r="BB28" s="1" t="s">
        <v>6</v>
      </c>
      <c r="BC28" s="1" t="s">
        <v>6</v>
      </c>
      <c r="BD28" s="1" t="s">
        <v>6</v>
      </c>
      <c r="BE28" s="1" t="s">
        <v>6</v>
      </c>
      <c r="BF28" s="1" t="s">
        <v>6</v>
      </c>
      <c r="BG28" s="1" t="s">
        <v>6</v>
      </c>
      <c r="BH28" s="1" t="s">
        <v>6</v>
      </c>
      <c r="BI28" s="1" t="s">
        <v>6</v>
      </c>
      <c r="BJ28" s="1" t="s">
        <v>6</v>
      </c>
      <c r="BK28" s="1" t="s">
        <v>6</v>
      </c>
      <c r="BL28" s="1" t="s">
        <v>6</v>
      </c>
      <c r="BM28" s="1" t="s">
        <v>6</v>
      </c>
      <c r="BN28" s="1" t="s">
        <v>6</v>
      </c>
      <c r="BO28" s="1" t="s">
        <v>6</v>
      </c>
      <c r="BP28" s="1" t="s">
        <v>6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B63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Пилоны</v>
      </c>
      <c r="G30" s="2" t="str">
        <f t="shared" si="21"/>
        <v>Пилоны</v>
      </c>
      <c r="H30" s="2"/>
      <c r="I30" s="2"/>
      <c r="J30" s="2"/>
      <c r="K30" s="2"/>
      <c r="L30" s="2"/>
      <c r="M30" s="2"/>
      <c r="N30" s="2"/>
      <c r="O30" s="2">
        <f t="shared" ref="O30:AT30" si="22">O63</f>
        <v>1509085</v>
      </c>
      <c r="P30" s="2">
        <f t="shared" si="22"/>
        <v>1138748</v>
      </c>
      <c r="Q30" s="2">
        <f t="shared" si="22"/>
        <v>153130</v>
      </c>
      <c r="R30" s="2">
        <f t="shared" si="22"/>
        <v>69643</v>
      </c>
      <c r="S30" s="2">
        <f t="shared" si="22"/>
        <v>217207</v>
      </c>
      <c r="T30" s="2">
        <f t="shared" si="22"/>
        <v>0</v>
      </c>
      <c r="U30" s="2">
        <f t="shared" si="22"/>
        <v>608.31108000000006</v>
      </c>
      <c r="V30" s="2">
        <f t="shared" si="22"/>
        <v>106.56778</v>
      </c>
      <c r="W30" s="2">
        <f t="shared" si="22"/>
        <v>0</v>
      </c>
      <c r="X30" s="2">
        <f t="shared" si="22"/>
        <v>303449</v>
      </c>
      <c r="Y30" s="2">
        <f t="shared" si="22"/>
        <v>154534</v>
      </c>
      <c r="Z30" s="2">
        <f t="shared" si="22"/>
        <v>0</v>
      </c>
      <c r="AA30" s="2">
        <f t="shared" si="22"/>
        <v>0</v>
      </c>
      <c r="AB30" s="2">
        <f t="shared" si="22"/>
        <v>1509085</v>
      </c>
      <c r="AC30" s="2">
        <f t="shared" si="22"/>
        <v>1138748</v>
      </c>
      <c r="AD30" s="2">
        <f t="shared" si="22"/>
        <v>153130</v>
      </c>
      <c r="AE30" s="2">
        <f t="shared" si="22"/>
        <v>69643</v>
      </c>
      <c r="AF30" s="2">
        <f t="shared" si="22"/>
        <v>217207</v>
      </c>
      <c r="AG30" s="2">
        <f t="shared" si="22"/>
        <v>0</v>
      </c>
      <c r="AH30" s="2">
        <f t="shared" si="22"/>
        <v>608.31108000000006</v>
      </c>
      <c r="AI30" s="2">
        <f t="shared" si="22"/>
        <v>106.56778</v>
      </c>
      <c r="AJ30" s="2">
        <f t="shared" si="22"/>
        <v>0</v>
      </c>
      <c r="AK30" s="2">
        <f t="shared" si="22"/>
        <v>303449</v>
      </c>
      <c r="AL30" s="2">
        <f t="shared" si="22"/>
        <v>154534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1967068</v>
      </c>
      <c r="AS30" s="2">
        <f t="shared" si="22"/>
        <v>1967068</v>
      </c>
      <c r="AT30" s="2">
        <f t="shared" si="22"/>
        <v>0</v>
      </c>
      <c r="AU30" s="2">
        <f t="shared" ref="AU30:BZ30" si="23">AU63</f>
        <v>0</v>
      </c>
      <c r="AV30" s="2">
        <f t="shared" si="23"/>
        <v>1138748</v>
      </c>
      <c r="AW30" s="2">
        <f t="shared" si="23"/>
        <v>1138748</v>
      </c>
      <c r="AX30" s="2">
        <f t="shared" si="23"/>
        <v>0</v>
      </c>
      <c r="AY30" s="2">
        <f t="shared" si="23"/>
        <v>1138748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CA63</f>
        <v>1967068</v>
      </c>
      <c r="CB30" s="2">
        <f t="shared" si="24"/>
        <v>1967068</v>
      </c>
      <c r="CC30" s="2">
        <f t="shared" si="24"/>
        <v>0</v>
      </c>
      <c r="CD30" s="2">
        <f t="shared" si="24"/>
        <v>0</v>
      </c>
      <c r="CE30" s="2">
        <f t="shared" si="24"/>
        <v>1138748</v>
      </c>
      <c r="CF30" s="2">
        <f t="shared" si="24"/>
        <v>1138748</v>
      </c>
      <c r="CG30" s="2">
        <f t="shared" si="24"/>
        <v>0</v>
      </c>
      <c r="CH30" s="2">
        <f t="shared" si="24"/>
        <v>1138748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DG63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EM63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FS63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ROW(SmtRes!A10)</f>
        <v>10</v>
      </c>
      <c r="D32">
        <f>ROW(EtalonRes!A8)</f>
        <v>8</v>
      </c>
      <c r="E32" t="s">
        <v>21</v>
      </c>
      <c r="F32" t="s">
        <v>22</v>
      </c>
      <c r="G32" t="s">
        <v>23</v>
      </c>
      <c r="H32" t="s">
        <v>24</v>
      </c>
      <c r="I32">
        <v>13.26</v>
      </c>
      <c r="J32">
        <v>0</v>
      </c>
      <c r="K32">
        <v>13.26</v>
      </c>
      <c r="O32">
        <f t="shared" ref="O32:O61" si="28">ROUND(CP32,0)</f>
        <v>181427</v>
      </c>
      <c r="P32">
        <f t="shared" ref="P32:P61" si="29">ROUND(CQ32*I32,0)</f>
        <v>14952</v>
      </c>
      <c r="Q32">
        <f t="shared" ref="Q32:Q61" si="30">ROUND(CR32*I32,0)</f>
        <v>89424</v>
      </c>
      <c r="R32">
        <f t="shared" ref="R32:R61" si="31">ROUND(CS32*I32,0)</f>
        <v>44258</v>
      </c>
      <c r="S32">
        <f t="shared" ref="S32:S61" si="32">ROUND(CT32*I32,0)</f>
        <v>77051</v>
      </c>
      <c r="T32">
        <f t="shared" ref="T32:T61" si="33">ROUND(CU32*I32,0)</f>
        <v>0</v>
      </c>
      <c r="U32">
        <f t="shared" ref="U32:U61" si="34">ROUND(CV32*I32,7)</f>
        <v>220.24860000000001</v>
      </c>
      <c r="V32">
        <f t="shared" ref="V32:V61" si="35">ROUND(CW32*I32,7)</f>
        <v>74.123400000000004</v>
      </c>
      <c r="W32">
        <f t="shared" ref="W32:W61" si="36">ROUND(CX32*I32,0)</f>
        <v>0</v>
      </c>
      <c r="X32">
        <f t="shared" ref="X32:X61" si="37">ROUND(CY32,0)</f>
        <v>131014</v>
      </c>
      <c r="Y32">
        <f t="shared" ref="Y32:Y61" si="38">ROUND(CZ32,0)</f>
        <v>66720</v>
      </c>
      <c r="AA32">
        <v>92805070</v>
      </c>
      <c r="AB32">
        <f t="shared" ref="AB32:AB61" si="39">ROUND((AC32+AD32+AF32),2)</f>
        <v>672.23</v>
      </c>
      <c r="AC32">
        <f t="shared" ref="AC32:AC38" si="40">ROUND((ES32),2)</f>
        <v>113.67</v>
      </c>
      <c r="AD32">
        <f t="shared" ref="AD32:AD61" si="41">ROUND((((ET32)-(EU32))+AE32),2)</f>
        <v>429</v>
      </c>
      <c r="AE32">
        <f t="shared" ref="AE32:AE61" si="42">ROUND((EU32),2)</f>
        <v>74.42</v>
      </c>
      <c r="AF32">
        <f t="shared" ref="AF32:AF61" si="43">ROUND((EV32),2)</f>
        <v>129.56</v>
      </c>
      <c r="AG32">
        <f t="shared" ref="AG32:AG61" si="44">ROUND((AP32),2)</f>
        <v>0</v>
      </c>
      <c r="AH32">
        <f t="shared" ref="AH32:AH61" si="45">(EW32)</f>
        <v>16.61</v>
      </c>
      <c r="AI32">
        <f t="shared" ref="AI32:AI61" si="46">(EX32)</f>
        <v>5.59</v>
      </c>
      <c r="AJ32">
        <f t="shared" ref="AJ32:AJ61" si="47">(AS32)</f>
        <v>0</v>
      </c>
      <c r="AK32">
        <v>672.23</v>
      </c>
      <c r="AL32">
        <v>113.67</v>
      </c>
      <c r="AM32">
        <v>429</v>
      </c>
      <c r="AN32">
        <v>74.42</v>
      </c>
      <c r="AO32">
        <v>129.56</v>
      </c>
      <c r="AP32">
        <v>0</v>
      </c>
      <c r="AQ32">
        <v>16.61</v>
      </c>
      <c r="AR32">
        <v>5.59</v>
      </c>
      <c r="AS32">
        <v>0</v>
      </c>
      <c r="AT32">
        <v>108</v>
      </c>
      <c r="AU32">
        <v>55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25</v>
      </c>
      <c r="BM32">
        <v>6004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108</v>
      </c>
      <c r="CA32">
        <v>55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ref="CP32:CP61" si="48">(P32+Q32+S32)</f>
        <v>181427</v>
      </c>
      <c r="CQ32">
        <f t="shared" ref="CQ32:CQ37" si="49">AC32*BC32</f>
        <v>1127.6064000000001</v>
      </c>
      <c r="CR32">
        <f t="shared" ref="CR32:CR37" si="50">AD32*BB32</f>
        <v>6743.88</v>
      </c>
      <c r="CS32">
        <f t="shared" ref="CS32:CS61" si="51">AE32*BS32</f>
        <v>3337.7370000000001</v>
      </c>
      <c r="CT32">
        <f t="shared" ref="CT32:CT61" si="52">AF32*BA32</f>
        <v>5810.7660000000005</v>
      </c>
      <c r="CU32">
        <f t="shared" ref="CU32:CU61" si="53">AG32</f>
        <v>0</v>
      </c>
      <c r="CV32">
        <f t="shared" ref="CV32:CV61" si="54">AH32</f>
        <v>16.61</v>
      </c>
      <c r="CW32">
        <f t="shared" ref="CW32:CW61" si="55">AI32</f>
        <v>5.59</v>
      </c>
      <c r="CX32">
        <f t="shared" ref="CX32:CX61" si="56">AJ32</f>
        <v>0</v>
      </c>
      <c r="CY32">
        <f t="shared" ref="CY32:CY61" si="57">(((S32+R32)*AT32)/100)</f>
        <v>131013.72</v>
      </c>
      <c r="CZ32">
        <f t="shared" ref="CZ32:CZ61" si="58">(((S32+R32)*AU32)/100)</f>
        <v>66719.95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24</v>
      </c>
      <c r="DW32" t="s">
        <v>24</v>
      </c>
      <c r="DX32">
        <v>10</v>
      </c>
      <c r="DZ32" t="s">
        <v>6</v>
      </c>
      <c r="EA32" t="s">
        <v>6</v>
      </c>
      <c r="EB32" t="s">
        <v>6</v>
      </c>
      <c r="EC32" t="s">
        <v>6</v>
      </c>
      <c r="EE32">
        <v>66696358</v>
      </c>
      <c r="EF32">
        <v>2</v>
      </c>
      <c r="EG32" t="s">
        <v>26</v>
      </c>
      <c r="EH32">
        <v>6</v>
      </c>
      <c r="EI32" t="s">
        <v>27</v>
      </c>
      <c r="EJ32">
        <v>1</v>
      </c>
      <c r="EK32">
        <v>6004</v>
      </c>
      <c r="EL32" t="s">
        <v>28</v>
      </c>
      <c r="EM32" t="s">
        <v>29</v>
      </c>
      <c r="EO32" t="s">
        <v>6</v>
      </c>
      <c r="EQ32">
        <v>1179648</v>
      </c>
      <c r="ER32">
        <v>672.23</v>
      </c>
      <c r="ES32">
        <v>113.67</v>
      </c>
      <c r="ET32">
        <v>429</v>
      </c>
      <c r="EU32">
        <v>74.42</v>
      </c>
      <c r="EV32">
        <v>129.56</v>
      </c>
      <c r="EW32">
        <v>16.61</v>
      </c>
      <c r="EX32">
        <v>5.59</v>
      </c>
      <c r="EY32">
        <v>0</v>
      </c>
      <c r="FQ32">
        <v>0</v>
      </c>
      <c r="FR32">
        <v>0</v>
      </c>
      <c r="FS32">
        <v>0</v>
      </c>
      <c r="FX32">
        <v>108</v>
      </c>
      <c r="FY32">
        <v>55</v>
      </c>
      <c r="GA32" t="s">
        <v>6</v>
      </c>
      <c r="GD32">
        <v>1</v>
      </c>
      <c r="GF32">
        <v>1521604349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ref="GL32:GL61" si="59">ROUND(IF(AND(BH32=3,BI32=3,FS32&lt;&gt;0),P32,0),0)</f>
        <v>0</v>
      </c>
      <c r="GM32">
        <f t="shared" ref="GM32:GM61" si="60">ROUND(O32+X32+Y32,0)+GX32</f>
        <v>379161</v>
      </c>
      <c r="GN32">
        <f t="shared" ref="GN32:GN61" si="61">IF(OR(BI32=0,BI32=1),GM32-GX32,0)</f>
        <v>379161</v>
      </c>
      <c r="GO32">
        <f t="shared" ref="GO32:GO61" si="62">IF(BI32=2,GM32-GX32,0)</f>
        <v>0</v>
      </c>
      <c r="GP32">
        <f t="shared" ref="GP32:GP61" si="63">IF(BI32=4,GM32-GX32,0)</f>
        <v>0</v>
      </c>
      <c r="GR32">
        <v>0</v>
      </c>
      <c r="GS32">
        <v>3</v>
      </c>
      <c r="GT32">
        <v>0</v>
      </c>
      <c r="GU32" t="s">
        <v>6</v>
      </c>
      <c r="GV32">
        <f t="shared" ref="GV32:GV61" si="64">ROUND((GT32),2)</f>
        <v>0</v>
      </c>
      <c r="GW32">
        <v>1</v>
      </c>
      <c r="GX32">
        <f t="shared" ref="GX32:GX61" si="65">ROUND(HC32*I32,0)</f>
        <v>0</v>
      </c>
      <c r="HA32">
        <v>0</v>
      </c>
      <c r="HB32">
        <v>0</v>
      </c>
      <c r="HC32">
        <f t="shared" ref="HC32:HC61" si="66">GV32*GW32</f>
        <v>0</v>
      </c>
      <c r="HE32" t="s">
        <v>6</v>
      </c>
      <c r="HF32" t="s">
        <v>6</v>
      </c>
      <c r="HM32" t="s">
        <v>6</v>
      </c>
      <c r="HN32" t="s">
        <v>30</v>
      </c>
      <c r="HO32" t="s">
        <v>31</v>
      </c>
      <c r="HP32" t="s">
        <v>28</v>
      </c>
      <c r="HQ32" t="s">
        <v>28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10</v>
      </c>
      <c r="E33" t="s">
        <v>32</v>
      </c>
      <c r="F33" t="s">
        <v>33</v>
      </c>
      <c r="G33" t="s">
        <v>34</v>
      </c>
      <c r="H33" t="str">
        <f>'1.Ведомость'!C27</f>
        <v>м3</v>
      </c>
      <c r="I33">
        <f>I32*J33</f>
        <v>0.11934000000000002</v>
      </c>
      <c r="J33">
        <v>9.0000000000000011E-3</v>
      </c>
      <c r="K33">
        <v>8.9999999999999993E-3</v>
      </c>
      <c r="O33">
        <f t="shared" si="28"/>
        <v>1302</v>
      </c>
      <c r="P33">
        <f t="shared" si="29"/>
        <v>1302</v>
      </c>
      <c r="Q33">
        <f t="shared" si="30"/>
        <v>0</v>
      </c>
      <c r="R33">
        <f t="shared" si="31"/>
        <v>0</v>
      </c>
      <c r="S33">
        <f t="shared" si="32"/>
        <v>0</v>
      </c>
      <c r="T33">
        <f t="shared" si="33"/>
        <v>0</v>
      </c>
      <c r="U33">
        <f t="shared" si="34"/>
        <v>0</v>
      </c>
      <c r="V33">
        <f t="shared" si="35"/>
        <v>0</v>
      </c>
      <c r="W33">
        <f t="shared" si="36"/>
        <v>0</v>
      </c>
      <c r="X33">
        <f t="shared" si="37"/>
        <v>0</v>
      </c>
      <c r="Y33">
        <f t="shared" si="38"/>
        <v>0</v>
      </c>
      <c r="AA33">
        <v>92805070</v>
      </c>
      <c r="AB33">
        <f t="shared" si="39"/>
        <v>1100</v>
      </c>
      <c r="AC33">
        <f t="shared" si="40"/>
        <v>1100</v>
      </c>
      <c r="AD33">
        <f t="shared" si="41"/>
        <v>0</v>
      </c>
      <c r="AE33">
        <f t="shared" si="42"/>
        <v>0</v>
      </c>
      <c r="AF33">
        <f t="shared" si="43"/>
        <v>0</v>
      </c>
      <c r="AG33">
        <f t="shared" si="44"/>
        <v>0</v>
      </c>
      <c r="AH33">
        <f t="shared" si="45"/>
        <v>0</v>
      </c>
      <c r="AI33">
        <f t="shared" si="46"/>
        <v>0</v>
      </c>
      <c r="AJ33">
        <f t="shared" si="47"/>
        <v>0</v>
      </c>
      <c r="AK33">
        <v>1100</v>
      </c>
      <c r="AL33">
        <v>1100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108</v>
      </c>
      <c r="AU33">
        <v>55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36</v>
      </c>
      <c r="BM33">
        <v>6004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108</v>
      </c>
      <c r="CA33">
        <v>55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8"/>
        <v>1302</v>
      </c>
      <c r="CQ33">
        <f t="shared" si="49"/>
        <v>10912</v>
      </c>
      <c r="CR33">
        <f t="shared" si="50"/>
        <v>0</v>
      </c>
      <c r="CS33">
        <f t="shared" si="51"/>
        <v>0</v>
      </c>
      <c r="CT33">
        <f t="shared" si="52"/>
        <v>0</v>
      </c>
      <c r="CU33">
        <f t="shared" si="53"/>
        <v>0</v>
      </c>
      <c r="CV33">
        <f t="shared" si="54"/>
        <v>0</v>
      </c>
      <c r="CW33">
        <f t="shared" si="55"/>
        <v>0</v>
      </c>
      <c r="CX33">
        <f t="shared" si="56"/>
        <v>0</v>
      </c>
      <c r="CY33">
        <f t="shared" si="57"/>
        <v>0</v>
      </c>
      <c r="CZ33">
        <f t="shared" si="58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35</v>
      </c>
      <c r="DW33" t="s">
        <v>35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66696358</v>
      </c>
      <c r="EF33">
        <v>2</v>
      </c>
      <c r="EG33" t="s">
        <v>26</v>
      </c>
      <c r="EH33">
        <v>6</v>
      </c>
      <c r="EI33" t="s">
        <v>27</v>
      </c>
      <c r="EJ33">
        <v>1</v>
      </c>
      <c r="EK33">
        <v>6004</v>
      </c>
      <c r="EL33" t="s">
        <v>28</v>
      </c>
      <c r="EM33" t="s">
        <v>29</v>
      </c>
      <c r="EO33" t="s">
        <v>6</v>
      </c>
      <c r="EQ33">
        <v>0</v>
      </c>
      <c r="ER33">
        <v>8756</v>
      </c>
      <c r="ES33">
        <v>1100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108</v>
      </c>
      <c r="FY33">
        <v>55</v>
      </c>
      <c r="GA33" t="s">
        <v>6</v>
      </c>
      <c r="GD33">
        <v>1</v>
      </c>
      <c r="GF33">
        <v>-896765309</v>
      </c>
      <c r="GG33">
        <v>2</v>
      </c>
      <c r="GH33">
        <v>0</v>
      </c>
      <c r="GI33">
        <v>4</v>
      </c>
      <c r="GJ33">
        <v>0</v>
      </c>
      <c r="GK33">
        <v>0</v>
      </c>
      <c r="GL33">
        <f t="shared" si="59"/>
        <v>0</v>
      </c>
      <c r="GM33">
        <f t="shared" si="60"/>
        <v>1302</v>
      </c>
      <c r="GN33">
        <f t="shared" si="61"/>
        <v>1302</v>
      </c>
      <c r="GO33">
        <f t="shared" si="62"/>
        <v>0</v>
      </c>
      <c r="GP33">
        <f t="shared" si="63"/>
        <v>0</v>
      </c>
      <c r="GR33">
        <v>0</v>
      </c>
      <c r="GS33">
        <v>3</v>
      </c>
      <c r="GT33">
        <v>0</v>
      </c>
      <c r="GU33" t="s">
        <v>6</v>
      </c>
      <c r="GV33">
        <f t="shared" si="64"/>
        <v>0</v>
      </c>
      <c r="GW33">
        <v>1</v>
      </c>
      <c r="GX33">
        <f t="shared" si="65"/>
        <v>0</v>
      </c>
      <c r="HA33">
        <v>0</v>
      </c>
      <c r="HB33">
        <v>0</v>
      </c>
      <c r="HC33">
        <f t="shared" si="66"/>
        <v>0</v>
      </c>
      <c r="HE33" t="s">
        <v>6</v>
      </c>
      <c r="HF33" t="s">
        <v>6</v>
      </c>
      <c r="HM33" t="s">
        <v>6</v>
      </c>
      <c r="HN33" t="s">
        <v>30</v>
      </c>
      <c r="HO33" t="s">
        <v>31</v>
      </c>
      <c r="HP33" t="s">
        <v>28</v>
      </c>
      <c r="HQ33" t="s">
        <v>28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8</v>
      </c>
      <c r="E34" t="s">
        <v>37</v>
      </c>
      <c r="F34" t="s">
        <v>38</v>
      </c>
      <c r="G34" t="s">
        <v>39</v>
      </c>
      <c r="H34" t="str">
        <f>'1.Ведомость'!C28</f>
        <v>т</v>
      </c>
      <c r="I34">
        <f>I32*J34</f>
        <v>3.5140000000000002E-3</v>
      </c>
      <c r="J34">
        <v>2.6500754147812974E-4</v>
      </c>
      <c r="K34">
        <v>2.6499999999999999E-4</v>
      </c>
      <c r="O34">
        <f t="shared" si="28"/>
        <v>418</v>
      </c>
      <c r="P34">
        <f t="shared" si="29"/>
        <v>418</v>
      </c>
      <c r="Q34">
        <f t="shared" si="30"/>
        <v>0</v>
      </c>
      <c r="R34">
        <f t="shared" si="31"/>
        <v>0</v>
      </c>
      <c r="S34">
        <f t="shared" si="32"/>
        <v>0</v>
      </c>
      <c r="T34">
        <f t="shared" si="33"/>
        <v>0</v>
      </c>
      <c r="U34">
        <f t="shared" si="34"/>
        <v>0</v>
      </c>
      <c r="V34">
        <f t="shared" si="35"/>
        <v>0</v>
      </c>
      <c r="W34">
        <f t="shared" si="36"/>
        <v>0</v>
      </c>
      <c r="X34">
        <f t="shared" si="37"/>
        <v>0</v>
      </c>
      <c r="Y34">
        <f t="shared" si="38"/>
        <v>0</v>
      </c>
      <c r="AA34">
        <v>92805070</v>
      </c>
      <c r="AB34">
        <f t="shared" si="39"/>
        <v>11978</v>
      </c>
      <c r="AC34">
        <f t="shared" si="40"/>
        <v>11978</v>
      </c>
      <c r="AD34">
        <f t="shared" si="41"/>
        <v>0</v>
      </c>
      <c r="AE34">
        <f t="shared" si="42"/>
        <v>0</v>
      </c>
      <c r="AF34">
        <f t="shared" si="43"/>
        <v>0</v>
      </c>
      <c r="AG34">
        <f t="shared" si="44"/>
        <v>0</v>
      </c>
      <c r="AH34">
        <f t="shared" si="45"/>
        <v>0</v>
      </c>
      <c r="AI34">
        <f t="shared" si="46"/>
        <v>0</v>
      </c>
      <c r="AJ34">
        <f t="shared" si="47"/>
        <v>0</v>
      </c>
      <c r="AK34">
        <v>11978</v>
      </c>
      <c r="AL34">
        <v>11978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108</v>
      </c>
      <c r="AU34">
        <v>55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41</v>
      </c>
      <c r="BM34">
        <v>6004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108</v>
      </c>
      <c r="CA34">
        <v>55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8"/>
        <v>418</v>
      </c>
      <c r="CQ34">
        <f t="shared" si="49"/>
        <v>118821.75999999999</v>
      </c>
      <c r="CR34">
        <f t="shared" si="50"/>
        <v>0</v>
      </c>
      <c r="CS34">
        <f t="shared" si="51"/>
        <v>0</v>
      </c>
      <c r="CT34">
        <f t="shared" si="52"/>
        <v>0</v>
      </c>
      <c r="CU34">
        <f t="shared" si="53"/>
        <v>0</v>
      </c>
      <c r="CV34">
        <f t="shared" si="54"/>
        <v>0</v>
      </c>
      <c r="CW34">
        <f t="shared" si="55"/>
        <v>0</v>
      </c>
      <c r="CX34">
        <f t="shared" si="56"/>
        <v>0</v>
      </c>
      <c r="CY34">
        <f t="shared" si="57"/>
        <v>0</v>
      </c>
      <c r="CZ34">
        <f t="shared" si="58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40</v>
      </c>
      <c r="DW34" t="s">
        <v>40</v>
      </c>
      <c r="DX34">
        <v>1000</v>
      </c>
      <c r="DZ34" t="s">
        <v>6</v>
      </c>
      <c r="EA34" t="s">
        <v>6</v>
      </c>
      <c r="EB34" t="s">
        <v>6</v>
      </c>
      <c r="EC34" t="s">
        <v>6</v>
      </c>
      <c r="EE34">
        <v>66696358</v>
      </c>
      <c r="EF34">
        <v>2</v>
      </c>
      <c r="EG34" t="s">
        <v>26</v>
      </c>
      <c r="EH34">
        <v>6</v>
      </c>
      <c r="EI34" t="s">
        <v>27</v>
      </c>
      <c r="EJ34">
        <v>1</v>
      </c>
      <c r="EK34">
        <v>6004</v>
      </c>
      <c r="EL34" t="s">
        <v>28</v>
      </c>
      <c r="EM34" t="s">
        <v>29</v>
      </c>
      <c r="EO34" t="s">
        <v>6</v>
      </c>
      <c r="EQ34">
        <v>0</v>
      </c>
      <c r="ER34">
        <v>91152.58</v>
      </c>
      <c r="ES34">
        <v>11978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108</v>
      </c>
      <c r="FY34">
        <v>55</v>
      </c>
      <c r="GA34" t="s">
        <v>6</v>
      </c>
      <c r="GD34">
        <v>1</v>
      </c>
      <c r="GF34">
        <v>-45966985</v>
      </c>
      <c r="GG34">
        <v>2</v>
      </c>
      <c r="GH34">
        <v>0</v>
      </c>
      <c r="GI34">
        <v>4</v>
      </c>
      <c r="GJ34">
        <v>0</v>
      </c>
      <c r="GK34">
        <v>0</v>
      </c>
      <c r="GL34">
        <f t="shared" si="59"/>
        <v>0</v>
      </c>
      <c r="GM34">
        <f t="shared" si="60"/>
        <v>418</v>
      </c>
      <c r="GN34">
        <f t="shared" si="61"/>
        <v>418</v>
      </c>
      <c r="GO34">
        <f t="shared" si="62"/>
        <v>0</v>
      </c>
      <c r="GP34">
        <f t="shared" si="63"/>
        <v>0</v>
      </c>
      <c r="GR34">
        <v>0</v>
      </c>
      <c r="GS34">
        <v>3</v>
      </c>
      <c r="GT34">
        <v>0</v>
      </c>
      <c r="GU34" t="s">
        <v>6</v>
      </c>
      <c r="GV34">
        <f t="shared" si="64"/>
        <v>0</v>
      </c>
      <c r="GW34">
        <v>1</v>
      </c>
      <c r="GX34">
        <f t="shared" si="65"/>
        <v>0</v>
      </c>
      <c r="HA34">
        <v>0</v>
      </c>
      <c r="HB34">
        <v>0</v>
      </c>
      <c r="HC34">
        <f t="shared" si="66"/>
        <v>0</v>
      </c>
      <c r="HE34" t="s">
        <v>6</v>
      </c>
      <c r="HF34" t="s">
        <v>6</v>
      </c>
      <c r="HM34" t="s">
        <v>6</v>
      </c>
      <c r="HN34" t="s">
        <v>30</v>
      </c>
      <c r="HO34" t="s">
        <v>31</v>
      </c>
      <c r="HP34" t="s">
        <v>28</v>
      </c>
      <c r="HQ34" t="s">
        <v>28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7</v>
      </c>
      <c r="E35" t="s">
        <v>42</v>
      </c>
      <c r="F35" t="s">
        <v>38</v>
      </c>
      <c r="G35" t="s">
        <v>39</v>
      </c>
      <c r="H35" t="str">
        <f>'1.Ведомость'!C29</f>
        <v>т</v>
      </c>
      <c r="I35">
        <f>I32*J35</f>
        <v>-7.9560000000000006E-2</v>
      </c>
      <c r="J35">
        <v>-6.0000000000000001E-3</v>
      </c>
      <c r="K35">
        <v>-6.0000000000000001E-3</v>
      </c>
      <c r="O35">
        <f t="shared" si="28"/>
        <v>-9453</v>
      </c>
      <c r="P35">
        <f t="shared" si="29"/>
        <v>-9453</v>
      </c>
      <c r="Q35">
        <f t="shared" si="30"/>
        <v>0</v>
      </c>
      <c r="R35">
        <f t="shared" si="31"/>
        <v>0</v>
      </c>
      <c r="S35">
        <f t="shared" si="32"/>
        <v>0</v>
      </c>
      <c r="T35">
        <f t="shared" si="33"/>
        <v>0</v>
      </c>
      <c r="U35">
        <f t="shared" si="34"/>
        <v>0</v>
      </c>
      <c r="V35">
        <f t="shared" si="35"/>
        <v>0</v>
      </c>
      <c r="W35">
        <f t="shared" si="36"/>
        <v>0</v>
      </c>
      <c r="X35">
        <f t="shared" si="37"/>
        <v>0</v>
      </c>
      <c r="Y35">
        <f t="shared" si="38"/>
        <v>0</v>
      </c>
      <c r="AA35">
        <v>92805070</v>
      </c>
      <c r="AB35">
        <f t="shared" si="39"/>
        <v>11978</v>
      </c>
      <c r="AC35">
        <f t="shared" si="40"/>
        <v>11978</v>
      </c>
      <c r="AD35">
        <f t="shared" si="41"/>
        <v>0</v>
      </c>
      <c r="AE35">
        <f t="shared" si="42"/>
        <v>0</v>
      </c>
      <c r="AF35">
        <f t="shared" si="43"/>
        <v>0</v>
      </c>
      <c r="AG35">
        <f t="shared" si="44"/>
        <v>0</v>
      </c>
      <c r="AH35">
        <f t="shared" si="45"/>
        <v>0</v>
      </c>
      <c r="AI35">
        <f t="shared" si="46"/>
        <v>0</v>
      </c>
      <c r="AJ35">
        <f t="shared" si="47"/>
        <v>0</v>
      </c>
      <c r="AK35">
        <v>11978</v>
      </c>
      <c r="AL35">
        <v>11978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108</v>
      </c>
      <c r="AU35">
        <v>55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41</v>
      </c>
      <c r="BM35">
        <v>6004</v>
      </c>
      <c r="BN35">
        <v>0</v>
      </c>
      <c r="BO35" t="s">
        <v>6</v>
      </c>
      <c r="BP35">
        <v>0</v>
      </c>
      <c r="BQ35">
        <v>2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108</v>
      </c>
      <c r="CA35">
        <v>55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8"/>
        <v>-9453</v>
      </c>
      <c r="CQ35">
        <f t="shared" si="49"/>
        <v>118821.75999999999</v>
      </c>
      <c r="CR35">
        <f t="shared" si="50"/>
        <v>0</v>
      </c>
      <c r="CS35">
        <f t="shared" si="51"/>
        <v>0</v>
      </c>
      <c r="CT35">
        <f t="shared" si="52"/>
        <v>0</v>
      </c>
      <c r="CU35">
        <f t="shared" si="53"/>
        <v>0</v>
      </c>
      <c r="CV35">
        <f t="shared" si="54"/>
        <v>0</v>
      </c>
      <c r="CW35">
        <f t="shared" si="55"/>
        <v>0</v>
      </c>
      <c r="CX35">
        <f t="shared" si="56"/>
        <v>0</v>
      </c>
      <c r="CY35">
        <f t="shared" si="57"/>
        <v>0</v>
      </c>
      <c r="CZ35">
        <f t="shared" si="58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40</v>
      </c>
      <c r="DW35" t="s">
        <v>40</v>
      </c>
      <c r="DX35">
        <v>1000</v>
      </c>
      <c r="DZ35" t="s">
        <v>6</v>
      </c>
      <c r="EA35" t="s">
        <v>6</v>
      </c>
      <c r="EB35" t="s">
        <v>6</v>
      </c>
      <c r="EC35" t="s">
        <v>6</v>
      </c>
      <c r="EE35">
        <v>66696358</v>
      </c>
      <c r="EF35">
        <v>2</v>
      </c>
      <c r="EG35" t="s">
        <v>26</v>
      </c>
      <c r="EH35">
        <v>6</v>
      </c>
      <c r="EI35" t="s">
        <v>27</v>
      </c>
      <c r="EJ35">
        <v>1</v>
      </c>
      <c r="EK35">
        <v>6004</v>
      </c>
      <c r="EL35" t="s">
        <v>28</v>
      </c>
      <c r="EM35" t="s">
        <v>29</v>
      </c>
      <c r="EO35" t="s">
        <v>6</v>
      </c>
      <c r="EQ35">
        <v>32768</v>
      </c>
      <c r="ER35">
        <v>11978</v>
      </c>
      <c r="ES35">
        <v>11978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108</v>
      </c>
      <c r="FY35">
        <v>55</v>
      </c>
      <c r="GA35" t="s">
        <v>6</v>
      </c>
      <c r="GD35">
        <v>1</v>
      </c>
      <c r="GF35">
        <v>1580588808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9"/>
        <v>0</v>
      </c>
      <c r="GM35">
        <f t="shared" si="60"/>
        <v>-9453</v>
      </c>
      <c r="GN35">
        <f t="shared" si="61"/>
        <v>-9453</v>
      </c>
      <c r="GO35">
        <f t="shared" si="62"/>
        <v>0</v>
      </c>
      <c r="GP35">
        <f t="shared" si="63"/>
        <v>0</v>
      </c>
      <c r="GR35">
        <v>0</v>
      </c>
      <c r="GS35">
        <v>3</v>
      </c>
      <c r="GT35">
        <v>0</v>
      </c>
      <c r="GU35" t="s">
        <v>6</v>
      </c>
      <c r="GV35">
        <f t="shared" si="64"/>
        <v>0</v>
      </c>
      <c r="GW35">
        <v>1</v>
      </c>
      <c r="GX35">
        <f t="shared" si="65"/>
        <v>0</v>
      </c>
      <c r="HA35">
        <v>0</v>
      </c>
      <c r="HB35">
        <v>0</v>
      </c>
      <c r="HC35">
        <f t="shared" si="66"/>
        <v>0</v>
      </c>
      <c r="HE35" t="s">
        <v>6</v>
      </c>
      <c r="HF35" t="s">
        <v>6</v>
      </c>
      <c r="HM35" t="s">
        <v>6</v>
      </c>
      <c r="HN35" t="s">
        <v>30</v>
      </c>
      <c r="HO35" t="s">
        <v>31</v>
      </c>
      <c r="HP35" t="s">
        <v>28</v>
      </c>
      <c r="HQ35" t="s">
        <v>28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9</v>
      </c>
      <c r="E36" t="s">
        <v>43</v>
      </c>
      <c r="F36" t="s">
        <v>33</v>
      </c>
      <c r="G36" t="s">
        <v>34</v>
      </c>
      <c r="H36" t="str">
        <f>'1.Ведомость'!C30</f>
        <v>м3</v>
      </c>
      <c r="I36">
        <f>I32*J36</f>
        <v>-0.50387999999999999</v>
      </c>
      <c r="J36">
        <v>-3.7999999999999999E-2</v>
      </c>
      <c r="K36">
        <v>-3.7999999999999999E-2</v>
      </c>
      <c r="O36">
        <f t="shared" si="28"/>
        <v>-5498</v>
      </c>
      <c r="P36">
        <f t="shared" si="29"/>
        <v>-5498</v>
      </c>
      <c r="Q36">
        <f t="shared" si="30"/>
        <v>0</v>
      </c>
      <c r="R36">
        <f t="shared" si="31"/>
        <v>0</v>
      </c>
      <c r="S36">
        <f t="shared" si="32"/>
        <v>0</v>
      </c>
      <c r="T36">
        <f t="shared" si="33"/>
        <v>0</v>
      </c>
      <c r="U36">
        <f t="shared" si="34"/>
        <v>0</v>
      </c>
      <c r="V36">
        <f t="shared" si="35"/>
        <v>0</v>
      </c>
      <c r="W36">
        <f t="shared" si="36"/>
        <v>0</v>
      </c>
      <c r="X36">
        <f t="shared" si="37"/>
        <v>0</v>
      </c>
      <c r="Y36">
        <f t="shared" si="38"/>
        <v>0</v>
      </c>
      <c r="AA36">
        <v>92805070</v>
      </c>
      <c r="AB36">
        <f t="shared" si="39"/>
        <v>1100</v>
      </c>
      <c r="AC36">
        <f t="shared" si="40"/>
        <v>1100</v>
      </c>
      <c r="AD36">
        <f t="shared" si="41"/>
        <v>0</v>
      </c>
      <c r="AE36">
        <f t="shared" si="42"/>
        <v>0</v>
      </c>
      <c r="AF36">
        <f t="shared" si="43"/>
        <v>0</v>
      </c>
      <c r="AG36">
        <f t="shared" si="44"/>
        <v>0</v>
      </c>
      <c r="AH36">
        <f t="shared" si="45"/>
        <v>0</v>
      </c>
      <c r="AI36">
        <f t="shared" si="46"/>
        <v>0</v>
      </c>
      <c r="AJ36">
        <f t="shared" si="47"/>
        <v>0</v>
      </c>
      <c r="AK36">
        <v>1100</v>
      </c>
      <c r="AL36">
        <v>1100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108</v>
      </c>
      <c r="AU36">
        <v>55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36</v>
      </c>
      <c r="BM36">
        <v>6004</v>
      </c>
      <c r="BN36">
        <v>0</v>
      </c>
      <c r="BO36" t="s">
        <v>6</v>
      </c>
      <c r="BP36">
        <v>0</v>
      </c>
      <c r="BQ36">
        <v>2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108</v>
      </c>
      <c r="CA36">
        <v>55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8"/>
        <v>-5498</v>
      </c>
      <c r="CQ36">
        <f t="shared" si="49"/>
        <v>10912</v>
      </c>
      <c r="CR36">
        <f t="shared" si="50"/>
        <v>0</v>
      </c>
      <c r="CS36">
        <f t="shared" si="51"/>
        <v>0</v>
      </c>
      <c r="CT36">
        <f t="shared" si="52"/>
        <v>0</v>
      </c>
      <c r="CU36">
        <f t="shared" si="53"/>
        <v>0</v>
      </c>
      <c r="CV36">
        <f t="shared" si="54"/>
        <v>0</v>
      </c>
      <c r="CW36">
        <f t="shared" si="55"/>
        <v>0</v>
      </c>
      <c r="CX36">
        <f t="shared" si="56"/>
        <v>0</v>
      </c>
      <c r="CY36">
        <f t="shared" si="57"/>
        <v>0</v>
      </c>
      <c r="CZ36">
        <f t="shared" si="58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35</v>
      </c>
      <c r="DW36" t="s">
        <v>35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66696358</v>
      </c>
      <c r="EF36">
        <v>2</v>
      </c>
      <c r="EG36" t="s">
        <v>26</v>
      </c>
      <c r="EH36">
        <v>6</v>
      </c>
      <c r="EI36" t="s">
        <v>27</v>
      </c>
      <c r="EJ36">
        <v>1</v>
      </c>
      <c r="EK36">
        <v>6004</v>
      </c>
      <c r="EL36" t="s">
        <v>28</v>
      </c>
      <c r="EM36" t="s">
        <v>29</v>
      </c>
      <c r="EO36" t="s">
        <v>6</v>
      </c>
      <c r="EQ36">
        <v>32768</v>
      </c>
      <c r="ER36">
        <v>1100</v>
      </c>
      <c r="ES36">
        <v>1100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108</v>
      </c>
      <c r="FY36">
        <v>55</v>
      </c>
      <c r="GA36" t="s">
        <v>6</v>
      </c>
      <c r="GD36">
        <v>1</v>
      </c>
      <c r="GF36">
        <v>1039103978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9"/>
        <v>0</v>
      </c>
      <c r="GM36">
        <f t="shared" si="60"/>
        <v>-5498</v>
      </c>
      <c r="GN36">
        <f t="shared" si="61"/>
        <v>-5498</v>
      </c>
      <c r="GO36">
        <f t="shared" si="62"/>
        <v>0</v>
      </c>
      <c r="GP36">
        <f t="shared" si="63"/>
        <v>0</v>
      </c>
      <c r="GR36">
        <v>0</v>
      </c>
      <c r="GS36">
        <v>3</v>
      </c>
      <c r="GT36">
        <v>0</v>
      </c>
      <c r="GU36" t="s">
        <v>6</v>
      </c>
      <c r="GV36">
        <f t="shared" si="64"/>
        <v>0</v>
      </c>
      <c r="GW36">
        <v>1</v>
      </c>
      <c r="GX36">
        <f t="shared" si="65"/>
        <v>0</v>
      </c>
      <c r="HA36">
        <v>0</v>
      </c>
      <c r="HB36">
        <v>0</v>
      </c>
      <c r="HC36">
        <f t="shared" si="66"/>
        <v>0</v>
      </c>
      <c r="HE36" t="s">
        <v>6</v>
      </c>
      <c r="HF36" t="s">
        <v>6</v>
      </c>
      <c r="HM36" t="s">
        <v>6</v>
      </c>
      <c r="HN36" t="s">
        <v>30</v>
      </c>
      <c r="HO36" t="s">
        <v>31</v>
      </c>
      <c r="HP36" t="s">
        <v>28</v>
      </c>
      <c r="HQ36" t="s">
        <v>28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ROW(SmtRes!A18)</f>
        <v>18</v>
      </c>
      <c r="D37">
        <f>ROW(EtalonRes!A15)</f>
        <v>15</v>
      </c>
      <c r="E37" t="s">
        <v>44</v>
      </c>
      <c r="F37" t="s">
        <v>45</v>
      </c>
      <c r="G37" t="s">
        <v>46</v>
      </c>
      <c r="H37" t="s">
        <v>40</v>
      </c>
      <c r="I37">
        <v>0.66649999999999998</v>
      </c>
      <c r="J37">
        <v>0</v>
      </c>
      <c r="K37">
        <v>0.66649999999999998</v>
      </c>
      <c r="O37">
        <f t="shared" si="28"/>
        <v>11970</v>
      </c>
      <c r="P37">
        <f t="shared" si="29"/>
        <v>405</v>
      </c>
      <c r="Q37">
        <f t="shared" si="30"/>
        <v>543</v>
      </c>
      <c r="R37">
        <f t="shared" si="31"/>
        <v>234</v>
      </c>
      <c r="S37">
        <f t="shared" si="32"/>
        <v>11022</v>
      </c>
      <c r="T37">
        <f t="shared" si="33"/>
        <v>0</v>
      </c>
      <c r="U37">
        <f t="shared" si="34"/>
        <v>30.952259999999999</v>
      </c>
      <c r="V37">
        <f t="shared" si="35"/>
        <v>0.39989999999999998</v>
      </c>
      <c r="W37">
        <f t="shared" si="36"/>
        <v>0</v>
      </c>
      <c r="X37">
        <f t="shared" si="37"/>
        <v>12156</v>
      </c>
      <c r="Y37">
        <f t="shared" si="38"/>
        <v>6191</v>
      </c>
      <c r="AA37">
        <v>92805070</v>
      </c>
      <c r="AB37">
        <f t="shared" si="39"/>
        <v>481.77</v>
      </c>
      <c r="AC37">
        <f t="shared" si="40"/>
        <v>61.2</v>
      </c>
      <c r="AD37">
        <f t="shared" si="41"/>
        <v>51.84</v>
      </c>
      <c r="AE37">
        <f t="shared" si="42"/>
        <v>7.83</v>
      </c>
      <c r="AF37">
        <f t="shared" si="43"/>
        <v>368.73</v>
      </c>
      <c r="AG37">
        <f t="shared" si="44"/>
        <v>0</v>
      </c>
      <c r="AH37">
        <f t="shared" si="45"/>
        <v>46.44</v>
      </c>
      <c r="AI37">
        <f t="shared" si="46"/>
        <v>0.6</v>
      </c>
      <c r="AJ37">
        <f t="shared" si="47"/>
        <v>0</v>
      </c>
      <c r="AK37">
        <v>481.77</v>
      </c>
      <c r="AL37">
        <v>61.2</v>
      </c>
      <c r="AM37">
        <v>51.84</v>
      </c>
      <c r="AN37">
        <v>7.83</v>
      </c>
      <c r="AO37">
        <v>368.73</v>
      </c>
      <c r="AP37">
        <v>0</v>
      </c>
      <c r="AQ37">
        <v>46.44</v>
      </c>
      <c r="AR37">
        <v>0.6</v>
      </c>
      <c r="AS37">
        <v>0</v>
      </c>
      <c r="AT37">
        <v>108</v>
      </c>
      <c r="AU37">
        <v>55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47</v>
      </c>
      <c r="BM37">
        <v>6004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108</v>
      </c>
      <c r="CA37">
        <v>55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8"/>
        <v>11970</v>
      </c>
      <c r="CQ37">
        <f t="shared" si="49"/>
        <v>607.10400000000004</v>
      </c>
      <c r="CR37">
        <f t="shared" si="50"/>
        <v>814.92480000000012</v>
      </c>
      <c r="CS37">
        <f t="shared" si="51"/>
        <v>351.1755</v>
      </c>
      <c r="CT37">
        <f t="shared" si="52"/>
        <v>16537.540500000003</v>
      </c>
      <c r="CU37">
        <f t="shared" si="53"/>
        <v>0</v>
      </c>
      <c r="CV37">
        <f t="shared" si="54"/>
        <v>46.44</v>
      </c>
      <c r="CW37">
        <f t="shared" si="55"/>
        <v>0.6</v>
      </c>
      <c r="CX37">
        <f t="shared" si="56"/>
        <v>0</v>
      </c>
      <c r="CY37">
        <f t="shared" si="57"/>
        <v>12156.48</v>
      </c>
      <c r="CZ37">
        <f t="shared" si="58"/>
        <v>6190.8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40</v>
      </c>
      <c r="DW37" t="s">
        <v>40</v>
      </c>
      <c r="DX37">
        <v>1000</v>
      </c>
      <c r="DZ37" t="s">
        <v>6</v>
      </c>
      <c r="EA37" t="s">
        <v>6</v>
      </c>
      <c r="EB37" t="s">
        <v>6</v>
      </c>
      <c r="EC37" t="s">
        <v>6</v>
      </c>
      <c r="EE37">
        <v>66696358</v>
      </c>
      <c r="EF37">
        <v>2</v>
      </c>
      <c r="EG37" t="s">
        <v>26</v>
      </c>
      <c r="EH37">
        <v>6</v>
      </c>
      <c r="EI37" t="s">
        <v>27</v>
      </c>
      <c r="EJ37">
        <v>1</v>
      </c>
      <c r="EK37">
        <v>6004</v>
      </c>
      <c r="EL37" t="s">
        <v>28</v>
      </c>
      <c r="EM37" t="s">
        <v>29</v>
      </c>
      <c r="EO37" t="s">
        <v>6</v>
      </c>
      <c r="EQ37">
        <v>1179648</v>
      </c>
      <c r="ER37">
        <v>481.77</v>
      </c>
      <c r="ES37">
        <v>61.2</v>
      </c>
      <c r="ET37">
        <v>51.84</v>
      </c>
      <c r="EU37">
        <v>7.83</v>
      </c>
      <c r="EV37">
        <v>368.73</v>
      </c>
      <c r="EW37">
        <v>46.44</v>
      </c>
      <c r="EX37">
        <v>0.6</v>
      </c>
      <c r="EY37">
        <v>0</v>
      </c>
      <c r="FQ37">
        <v>0</v>
      </c>
      <c r="FR37">
        <v>0</v>
      </c>
      <c r="FS37">
        <v>0</v>
      </c>
      <c r="FX37">
        <v>108</v>
      </c>
      <c r="FY37">
        <v>55</v>
      </c>
      <c r="GA37" t="s">
        <v>6</v>
      </c>
      <c r="GD37">
        <v>1</v>
      </c>
      <c r="GF37">
        <v>1222418437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9"/>
        <v>0</v>
      </c>
      <c r="GM37">
        <f t="shared" si="60"/>
        <v>30317</v>
      </c>
      <c r="GN37">
        <f t="shared" si="61"/>
        <v>30317</v>
      </c>
      <c r="GO37">
        <f t="shared" si="62"/>
        <v>0</v>
      </c>
      <c r="GP37">
        <f t="shared" si="63"/>
        <v>0</v>
      </c>
      <c r="GR37">
        <v>0</v>
      </c>
      <c r="GS37">
        <v>3</v>
      </c>
      <c r="GT37">
        <v>0</v>
      </c>
      <c r="GU37" t="s">
        <v>6</v>
      </c>
      <c r="GV37">
        <f t="shared" si="64"/>
        <v>0</v>
      </c>
      <c r="GW37">
        <v>1</v>
      </c>
      <c r="GX37">
        <f t="shared" si="65"/>
        <v>0</v>
      </c>
      <c r="HA37">
        <v>0</v>
      </c>
      <c r="HB37">
        <v>0</v>
      </c>
      <c r="HC37">
        <f t="shared" si="66"/>
        <v>0</v>
      </c>
      <c r="HE37" t="s">
        <v>6</v>
      </c>
      <c r="HF37" t="s">
        <v>6</v>
      </c>
      <c r="HM37" t="s">
        <v>6</v>
      </c>
      <c r="HN37" t="s">
        <v>30</v>
      </c>
      <c r="HO37" t="s">
        <v>31</v>
      </c>
      <c r="HP37" t="s">
        <v>28</v>
      </c>
      <c r="HQ37" t="s">
        <v>28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18</v>
      </c>
      <c r="E38" t="s">
        <v>48</v>
      </c>
      <c r="F38" t="s">
        <v>49</v>
      </c>
      <c r="G38" t="s">
        <v>50</v>
      </c>
      <c r="H38" t="str">
        <f>'1.Ведомость'!C32</f>
        <v>т</v>
      </c>
      <c r="I38">
        <f>I37*J38</f>
        <v>0.66649999999999998</v>
      </c>
      <c r="J38">
        <v>1</v>
      </c>
      <c r="K38">
        <v>1</v>
      </c>
      <c r="O38">
        <f t="shared" si="28"/>
        <v>42554</v>
      </c>
      <c r="P38">
        <f t="shared" si="29"/>
        <v>42554</v>
      </c>
      <c r="Q38">
        <f t="shared" si="30"/>
        <v>0</v>
      </c>
      <c r="R38">
        <f t="shared" si="31"/>
        <v>0</v>
      </c>
      <c r="S38">
        <f t="shared" si="32"/>
        <v>0</v>
      </c>
      <c r="T38">
        <f t="shared" si="33"/>
        <v>0</v>
      </c>
      <c r="U38">
        <f t="shared" si="34"/>
        <v>0</v>
      </c>
      <c r="V38">
        <f t="shared" si="35"/>
        <v>0</v>
      </c>
      <c r="W38">
        <f t="shared" si="36"/>
        <v>0</v>
      </c>
      <c r="X38">
        <f t="shared" si="37"/>
        <v>0</v>
      </c>
      <c r="Y38">
        <f t="shared" si="38"/>
        <v>0</v>
      </c>
      <c r="AA38">
        <v>92805070</v>
      </c>
      <c r="AB38">
        <f t="shared" si="39"/>
        <v>63847.54</v>
      </c>
      <c r="AC38">
        <f t="shared" si="40"/>
        <v>63847.54</v>
      </c>
      <c r="AD38">
        <f t="shared" si="41"/>
        <v>0</v>
      </c>
      <c r="AE38">
        <f t="shared" si="42"/>
        <v>0</v>
      </c>
      <c r="AF38">
        <f t="shared" si="43"/>
        <v>0</v>
      </c>
      <c r="AG38">
        <f t="shared" si="44"/>
        <v>0</v>
      </c>
      <c r="AH38">
        <f t="shared" si="45"/>
        <v>0</v>
      </c>
      <c r="AI38">
        <f t="shared" si="46"/>
        <v>0</v>
      </c>
      <c r="AJ38">
        <f t="shared" si="47"/>
        <v>0</v>
      </c>
      <c r="AK38">
        <v>63847.54</v>
      </c>
      <c r="AL38">
        <v>63847.54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108</v>
      </c>
      <c r="AU38">
        <v>55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51</v>
      </c>
      <c r="BM38">
        <v>6004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108</v>
      </c>
      <c r="CA38">
        <v>55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8"/>
        <v>42554</v>
      </c>
      <c r="CQ38">
        <f>AC38</f>
        <v>63847.54</v>
      </c>
      <c r="CR38">
        <f>AD38</f>
        <v>0</v>
      </c>
      <c r="CS38">
        <f t="shared" si="51"/>
        <v>0</v>
      </c>
      <c r="CT38">
        <f t="shared" si="52"/>
        <v>0</v>
      </c>
      <c r="CU38">
        <f t="shared" si="53"/>
        <v>0</v>
      </c>
      <c r="CV38">
        <f t="shared" si="54"/>
        <v>0</v>
      </c>
      <c r="CW38">
        <f t="shared" si="55"/>
        <v>0</v>
      </c>
      <c r="CX38">
        <f t="shared" si="56"/>
        <v>0</v>
      </c>
      <c r="CY38">
        <f t="shared" si="57"/>
        <v>0</v>
      </c>
      <c r="CZ38">
        <f t="shared" si="58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40</v>
      </c>
      <c r="DW38" t="s">
        <v>40</v>
      </c>
      <c r="DX38">
        <v>1000</v>
      </c>
      <c r="DZ38" t="s">
        <v>6</v>
      </c>
      <c r="EA38" t="s">
        <v>6</v>
      </c>
      <c r="EB38" t="s">
        <v>6</v>
      </c>
      <c r="EC38" t="s">
        <v>6</v>
      </c>
      <c r="EE38">
        <v>66696358</v>
      </c>
      <c r="EF38">
        <v>2</v>
      </c>
      <c r="EG38" t="s">
        <v>26</v>
      </c>
      <c r="EH38">
        <v>6</v>
      </c>
      <c r="EI38" t="s">
        <v>27</v>
      </c>
      <c r="EJ38">
        <v>1</v>
      </c>
      <c r="EK38">
        <v>6004</v>
      </c>
      <c r="EL38" t="s">
        <v>28</v>
      </c>
      <c r="EM38" t="s">
        <v>29</v>
      </c>
      <c r="EO38" t="s">
        <v>6</v>
      </c>
      <c r="EQ38">
        <v>0</v>
      </c>
      <c r="ER38">
        <v>63847.54</v>
      </c>
      <c r="ES38">
        <v>63847.54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60934.86</v>
      </c>
      <c r="FQ38">
        <v>0</v>
      </c>
      <c r="FR38">
        <v>0</v>
      </c>
      <c r="FS38">
        <v>0</v>
      </c>
      <c r="FX38">
        <v>108</v>
      </c>
      <c r="FY38">
        <v>55</v>
      </c>
      <c r="GA38" t="s">
        <v>52</v>
      </c>
      <c r="GD38">
        <v>1</v>
      </c>
      <c r="GF38">
        <v>1479941790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59"/>
        <v>0</v>
      </c>
      <c r="GM38">
        <f t="shared" si="60"/>
        <v>42554</v>
      </c>
      <c r="GN38">
        <f t="shared" si="61"/>
        <v>42554</v>
      </c>
      <c r="GO38">
        <f t="shared" si="62"/>
        <v>0</v>
      </c>
      <c r="GP38">
        <f t="shared" si="63"/>
        <v>0</v>
      </c>
      <c r="GR38">
        <v>1</v>
      </c>
      <c r="GS38">
        <v>1</v>
      </c>
      <c r="GT38">
        <v>0</v>
      </c>
      <c r="GU38" t="s">
        <v>6</v>
      </c>
      <c r="GV38">
        <f t="shared" si="64"/>
        <v>0</v>
      </c>
      <c r="GW38">
        <v>1</v>
      </c>
      <c r="GX38">
        <f t="shared" si="65"/>
        <v>0</v>
      </c>
      <c r="HA38">
        <v>0</v>
      </c>
      <c r="HB38">
        <v>0</v>
      </c>
      <c r="HC38">
        <f t="shared" si="66"/>
        <v>0</v>
      </c>
      <c r="HE38" t="s">
        <v>53</v>
      </c>
      <c r="HF38" t="s">
        <v>54</v>
      </c>
      <c r="HG38">
        <f>ROUND(AC38*I38,0)</f>
        <v>42554</v>
      </c>
      <c r="HM38" t="s">
        <v>6</v>
      </c>
      <c r="HN38" t="s">
        <v>30</v>
      </c>
      <c r="HO38" t="s">
        <v>31</v>
      </c>
      <c r="HP38" t="s">
        <v>28</v>
      </c>
      <c r="HQ38" t="s">
        <v>28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17</v>
      </c>
      <c r="E39" t="s">
        <v>55</v>
      </c>
      <c r="F39" t="s">
        <v>56</v>
      </c>
      <c r="G39" t="s">
        <v>57</v>
      </c>
      <c r="H39" t="str">
        <f>'1.Ведомость'!C33</f>
        <v>т</v>
      </c>
      <c r="I39">
        <f>I37*J39</f>
        <v>0.66649999999999998</v>
      </c>
      <c r="J39">
        <v>1</v>
      </c>
      <c r="K39">
        <v>1</v>
      </c>
      <c r="O39">
        <f t="shared" si="28"/>
        <v>3558</v>
      </c>
      <c r="P39">
        <f t="shared" si="29"/>
        <v>3558</v>
      </c>
      <c r="Q39">
        <f t="shared" si="30"/>
        <v>0</v>
      </c>
      <c r="R39">
        <f t="shared" si="31"/>
        <v>0</v>
      </c>
      <c r="S39">
        <f t="shared" si="32"/>
        <v>0</v>
      </c>
      <c r="T39">
        <f t="shared" si="33"/>
        <v>0</v>
      </c>
      <c r="U39">
        <f t="shared" si="34"/>
        <v>0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AA39">
        <v>92805070</v>
      </c>
      <c r="AB39">
        <f t="shared" si="39"/>
        <v>538.09</v>
      </c>
      <c r="AC39">
        <f>ROUND(((ES39*ROUND(0.08,7))),2)</f>
        <v>538.09</v>
      </c>
      <c r="AD39">
        <f t="shared" si="41"/>
        <v>0</v>
      </c>
      <c r="AE39">
        <f t="shared" si="42"/>
        <v>0</v>
      </c>
      <c r="AF39">
        <f t="shared" si="43"/>
        <v>0</v>
      </c>
      <c r="AG39">
        <f t="shared" si="44"/>
        <v>0</v>
      </c>
      <c r="AH39">
        <f t="shared" si="45"/>
        <v>0</v>
      </c>
      <c r="AI39">
        <f t="shared" si="46"/>
        <v>0</v>
      </c>
      <c r="AJ39">
        <f t="shared" si="47"/>
        <v>0</v>
      </c>
      <c r="AK39">
        <v>6726.18</v>
      </c>
      <c r="AL39">
        <v>6726.18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108</v>
      </c>
      <c r="AU39">
        <v>55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58</v>
      </c>
      <c r="BM39">
        <v>6004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108</v>
      </c>
      <c r="CA39">
        <v>55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8"/>
        <v>3558</v>
      </c>
      <c r="CQ39">
        <f>AC39*BC39</f>
        <v>5337.8528000000006</v>
      </c>
      <c r="CR39">
        <f>AD39*BB39</f>
        <v>0</v>
      </c>
      <c r="CS39">
        <f t="shared" si="51"/>
        <v>0</v>
      </c>
      <c r="CT39">
        <f t="shared" si="52"/>
        <v>0</v>
      </c>
      <c r="CU39">
        <f t="shared" si="53"/>
        <v>0</v>
      </c>
      <c r="CV39">
        <f t="shared" si="54"/>
        <v>0</v>
      </c>
      <c r="CW39">
        <f t="shared" si="55"/>
        <v>0</v>
      </c>
      <c r="CX39">
        <f t="shared" si="56"/>
        <v>0</v>
      </c>
      <c r="CY39">
        <f t="shared" si="57"/>
        <v>0</v>
      </c>
      <c r="CZ39">
        <f t="shared" si="58"/>
        <v>0</v>
      </c>
      <c r="DC39" t="s">
        <v>6</v>
      </c>
      <c r="DD39" t="s">
        <v>59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40</v>
      </c>
      <c r="DW39" t="s">
        <v>40</v>
      </c>
      <c r="DX39">
        <v>1000</v>
      </c>
      <c r="DZ39" t="s">
        <v>6</v>
      </c>
      <c r="EA39" t="s">
        <v>6</v>
      </c>
      <c r="EB39" t="s">
        <v>6</v>
      </c>
      <c r="EC39" t="s">
        <v>6</v>
      </c>
      <c r="EE39">
        <v>66696358</v>
      </c>
      <c r="EF39">
        <v>2</v>
      </c>
      <c r="EG39" t="s">
        <v>26</v>
      </c>
      <c r="EH39">
        <v>6</v>
      </c>
      <c r="EI39" t="s">
        <v>27</v>
      </c>
      <c r="EJ39">
        <v>1</v>
      </c>
      <c r="EK39">
        <v>6004</v>
      </c>
      <c r="EL39" t="s">
        <v>28</v>
      </c>
      <c r="EM39" t="s">
        <v>29</v>
      </c>
      <c r="EO39" t="s">
        <v>6</v>
      </c>
      <c r="EQ39">
        <v>768</v>
      </c>
      <c r="ER39">
        <v>6726.18</v>
      </c>
      <c r="ES39">
        <v>6726.18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108</v>
      </c>
      <c r="FY39">
        <v>55</v>
      </c>
      <c r="GA39" t="s">
        <v>6</v>
      </c>
      <c r="GD39">
        <v>1</v>
      </c>
      <c r="GF39">
        <v>-1301780998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9"/>
        <v>0</v>
      </c>
      <c r="GM39">
        <f t="shared" si="60"/>
        <v>3558</v>
      </c>
      <c r="GN39">
        <f t="shared" si="61"/>
        <v>3558</v>
      </c>
      <c r="GO39">
        <f t="shared" si="62"/>
        <v>0</v>
      </c>
      <c r="GP39">
        <f t="shared" si="63"/>
        <v>0</v>
      </c>
      <c r="GR39">
        <v>0</v>
      </c>
      <c r="GS39">
        <v>3</v>
      </c>
      <c r="GT39">
        <v>0</v>
      </c>
      <c r="GU39" t="s">
        <v>6</v>
      </c>
      <c r="GV39">
        <f t="shared" si="64"/>
        <v>0</v>
      </c>
      <c r="GW39">
        <v>1</v>
      </c>
      <c r="GX39">
        <f t="shared" si="65"/>
        <v>0</v>
      </c>
      <c r="HA39">
        <v>0</v>
      </c>
      <c r="HB39">
        <v>0</v>
      </c>
      <c r="HC39">
        <f t="shared" si="66"/>
        <v>0</v>
      </c>
      <c r="HE39" t="s">
        <v>6</v>
      </c>
      <c r="HF39" t="s">
        <v>6</v>
      </c>
      <c r="HM39" t="s">
        <v>6</v>
      </c>
      <c r="HN39" t="s">
        <v>30</v>
      </c>
      <c r="HO39" t="s">
        <v>31</v>
      </c>
      <c r="HP39" t="s">
        <v>28</v>
      </c>
      <c r="HQ39" t="s">
        <v>28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ROW(SmtRes!A26)</f>
        <v>26</v>
      </c>
      <c r="D40">
        <f>ROW(EtalonRes!A22)</f>
        <v>22</v>
      </c>
      <c r="E40" t="s">
        <v>60</v>
      </c>
      <c r="F40" t="s">
        <v>61</v>
      </c>
      <c r="G40" t="s">
        <v>62</v>
      </c>
      <c r="H40" t="s">
        <v>40</v>
      </c>
      <c r="I40">
        <v>12.211</v>
      </c>
      <c r="J40">
        <v>0</v>
      </c>
      <c r="K40">
        <v>12.211</v>
      </c>
      <c r="O40">
        <f t="shared" si="28"/>
        <v>120665</v>
      </c>
      <c r="P40">
        <f t="shared" si="29"/>
        <v>6178</v>
      </c>
      <c r="Q40">
        <f t="shared" si="30"/>
        <v>9604</v>
      </c>
      <c r="R40">
        <f t="shared" si="31"/>
        <v>4157</v>
      </c>
      <c r="S40">
        <f t="shared" si="32"/>
        <v>104883</v>
      </c>
      <c r="T40">
        <f t="shared" si="33"/>
        <v>0</v>
      </c>
      <c r="U40">
        <f t="shared" si="34"/>
        <v>294.52931999999998</v>
      </c>
      <c r="V40">
        <f t="shared" si="35"/>
        <v>7.0823799999999997</v>
      </c>
      <c r="W40">
        <f t="shared" si="36"/>
        <v>0</v>
      </c>
      <c r="X40">
        <f t="shared" si="37"/>
        <v>117763</v>
      </c>
      <c r="Y40">
        <f t="shared" si="38"/>
        <v>59972</v>
      </c>
      <c r="AA40">
        <v>92805070</v>
      </c>
      <c r="AB40">
        <f t="shared" si="39"/>
        <v>292.54000000000002</v>
      </c>
      <c r="AC40">
        <f>ROUND((ES40),2)</f>
        <v>51</v>
      </c>
      <c r="AD40">
        <f t="shared" si="41"/>
        <v>50.03</v>
      </c>
      <c r="AE40">
        <f t="shared" si="42"/>
        <v>7.59</v>
      </c>
      <c r="AF40">
        <f t="shared" si="43"/>
        <v>191.51</v>
      </c>
      <c r="AG40">
        <f t="shared" si="44"/>
        <v>0</v>
      </c>
      <c r="AH40">
        <f t="shared" si="45"/>
        <v>24.12</v>
      </c>
      <c r="AI40">
        <f t="shared" si="46"/>
        <v>0.57999999999999996</v>
      </c>
      <c r="AJ40">
        <f t="shared" si="47"/>
        <v>0</v>
      </c>
      <c r="AK40">
        <v>292.54000000000002</v>
      </c>
      <c r="AL40">
        <v>51</v>
      </c>
      <c r="AM40">
        <v>50.03</v>
      </c>
      <c r="AN40">
        <v>7.59</v>
      </c>
      <c r="AO40">
        <v>191.51</v>
      </c>
      <c r="AP40">
        <v>0</v>
      </c>
      <c r="AQ40">
        <v>24.12</v>
      </c>
      <c r="AR40">
        <v>0.57999999999999996</v>
      </c>
      <c r="AS40">
        <v>0</v>
      </c>
      <c r="AT40">
        <v>108</v>
      </c>
      <c r="AU40">
        <v>55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1</v>
      </c>
      <c r="BJ40" t="s">
        <v>63</v>
      </c>
      <c r="BM40">
        <v>6004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108</v>
      </c>
      <c r="CA40">
        <v>55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8"/>
        <v>120665</v>
      </c>
      <c r="CQ40">
        <f>AC40*BC40</f>
        <v>505.92</v>
      </c>
      <c r="CR40">
        <f>AD40*BB40</f>
        <v>786.47160000000008</v>
      </c>
      <c r="CS40">
        <f t="shared" si="51"/>
        <v>340.41149999999999</v>
      </c>
      <c r="CT40">
        <f t="shared" si="52"/>
        <v>8589.2235000000001</v>
      </c>
      <c r="CU40">
        <f t="shared" si="53"/>
        <v>0</v>
      </c>
      <c r="CV40">
        <f t="shared" si="54"/>
        <v>24.12</v>
      </c>
      <c r="CW40">
        <f t="shared" si="55"/>
        <v>0.57999999999999996</v>
      </c>
      <c r="CX40">
        <f t="shared" si="56"/>
        <v>0</v>
      </c>
      <c r="CY40">
        <f t="shared" si="57"/>
        <v>117763.2</v>
      </c>
      <c r="CZ40">
        <f t="shared" si="58"/>
        <v>59972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40</v>
      </c>
      <c r="DW40" t="s">
        <v>40</v>
      </c>
      <c r="DX40">
        <v>1000</v>
      </c>
      <c r="DZ40" t="s">
        <v>6</v>
      </c>
      <c r="EA40" t="s">
        <v>6</v>
      </c>
      <c r="EB40" t="s">
        <v>6</v>
      </c>
      <c r="EC40" t="s">
        <v>6</v>
      </c>
      <c r="EE40">
        <v>66696358</v>
      </c>
      <c r="EF40">
        <v>2</v>
      </c>
      <c r="EG40" t="s">
        <v>26</v>
      </c>
      <c r="EH40">
        <v>6</v>
      </c>
      <c r="EI40" t="s">
        <v>27</v>
      </c>
      <c r="EJ40">
        <v>1</v>
      </c>
      <c r="EK40">
        <v>6004</v>
      </c>
      <c r="EL40" t="s">
        <v>28</v>
      </c>
      <c r="EM40" t="s">
        <v>29</v>
      </c>
      <c r="EO40" t="s">
        <v>6</v>
      </c>
      <c r="EQ40">
        <v>1179648</v>
      </c>
      <c r="ER40">
        <v>292.54000000000002</v>
      </c>
      <c r="ES40">
        <v>51</v>
      </c>
      <c r="ET40">
        <v>50.03</v>
      </c>
      <c r="EU40">
        <v>7.59</v>
      </c>
      <c r="EV40">
        <v>191.51</v>
      </c>
      <c r="EW40">
        <v>24.12</v>
      </c>
      <c r="EX40">
        <v>0.57999999999999996</v>
      </c>
      <c r="EY40">
        <v>0</v>
      </c>
      <c r="FQ40">
        <v>0</v>
      </c>
      <c r="FR40">
        <v>0</v>
      </c>
      <c r="FS40">
        <v>0</v>
      </c>
      <c r="FX40">
        <v>108</v>
      </c>
      <c r="FY40">
        <v>55</v>
      </c>
      <c r="GA40" t="s">
        <v>6</v>
      </c>
      <c r="GD40">
        <v>1</v>
      </c>
      <c r="GF40">
        <v>1572828149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9"/>
        <v>0</v>
      </c>
      <c r="GM40">
        <f t="shared" si="60"/>
        <v>298400</v>
      </c>
      <c r="GN40">
        <f t="shared" si="61"/>
        <v>298400</v>
      </c>
      <c r="GO40">
        <f t="shared" si="62"/>
        <v>0</v>
      </c>
      <c r="GP40">
        <f t="shared" si="63"/>
        <v>0</v>
      </c>
      <c r="GR40">
        <v>0</v>
      </c>
      <c r="GS40">
        <v>3</v>
      </c>
      <c r="GT40">
        <v>0</v>
      </c>
      <c r="GU40" t="s">
        <v>6</v>
      </c>
      <c r="GV40">
        <f t="shared" si="64"/>
        <v>0</v>
      </c>
      <c r="GW40">
        <v>1</v>
      </c>
      <c r="GX40">
        <f t="shared" si="65"/>
        <v>0</v>
      </c>
      <c r="HA40">
        <v>0</v>
      </c>
      <c r="HB40">
        <v>0</v>
      </c>
      <c r="HC40">
        <f t="shared" si="66"/>
        <v>0</v>
      </c>
      <c r="HE40" t="s">
        <v>6</v>
      </c>
      <c r="HF40" t="s">
        <v>6</v>
      </c>
      <c r="HM40" t="s">
        <v>6</v>
      </c>
      <c r="HN40" t="s">
        <v>30</v>
      </c>
      <c r="HO40" t="s">
        <v>31</v>
      </c>
      <c r="HP40" t="s">
        <v>28</v>
      </c>
      <c r="HQ40" t="s">
        <v>28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26</v>
      </c>
      <c r="E41" t="s">
        <v>64</v>
      </c>
      <c r="F41" t="s">
        <v>49</v>
      </c>
      <c r="G41" t="s">
        <v>50</v>
      </c>
      <c r="H41" t="str">
        <f>'1.Ведомость'!C35</f>
        <v>т</v>
      </c>
      <c r="I41">
        <f>I40*J41</f>
        <v>12.211</v>
      </c>
      <c r="J41">
        <v>1</v>
      </c>
      <c r="K41">
        <v>1</v>
      </c>
      <c r="O41">
        <f t="shared" si="28"/>
        <v>779642</v>
      </c>
      <c r="P41">
        <f t="shared" si="29"/>
        <v>779642</v>
      </c>
      <c r="Q41">
        <f t="shared" si="30"/>
        <v>0</v>
      </c>
      <c r="R41">
        <f t="shared" si="31"/>
        <v>0</v>
      </c>
      <c r="S41">
        <f t="shared" si="32"/>
        <v>0</v>
      </c>
      <c r="T41">
        <f t="shared" si="33"/>
        <v>0</v>
      </c>
      <c r="U41">
        <f t="shared" si="34"/>
        <v>0</v>
      </c>
      <c r="V41">
        <f t="shared" si="35"/>
        <v>0</v>
      </c>
      <c r="W41">
        <f t="shared" si="36"/>
        <v>0</v>
      </c>
      <c r="X41">
        <f t="shared" si="37"/>
        <v>0</v>
      </c>
      <c r="Y41">
        <f t="shared" si="38"/>
        <v>0</v>
      </c>
      <c r="AA41">
        <v>92805070</v>
      </c>
      <c r="AB41">
        <f t="shared" si="39"/>
        <v>63847.54</v>
      </c>
      <c r="AC41">
        <f>ROUND((ES41),2)</f>
        <v>63847.54</v>
      </c>
      <c r="AD41">
        <f t="shared" si="41"/>
        <v>0</v>
      </c>
      <c r="AE41">
        <f t="shared" si="42"/>
        <v>0</v>
      </c>
      <c r="AF41">
        <f t="shared" si="43"/>
        <v>0</v>
      </c>
      <c r="AG41">
        <f t="shared" si="44"/>
        <v>0</v>
      </c>
      <c r="AH41">
        <f t="shared" si="45"/>
        <v>0</v>
      </c>
      <c r="AI41">
        <f t="shared" si="46"/>
        <v>0</v>
      </c>
      <c r="AJ41">
        <f t="shared" si="47"/>
        <v>0</v>
      </c>
      <c r="AK41">
        <v>63847.54</v>
      </c>
      <c r="AL41">
        <v>63847.54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108</v>
      </c>
      <c r="AU41">
        <v>55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51</v>
      </c>
      <c r="BM41">
        <v>6004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108</v>
      </c>
      <c r="CA41">
        <v>55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8"/>
        <v>779642</v>
      </c>
      <c r="CQ41">
        <f>AC41</f>
        <v>63847.54</v>
      </c>
      <c r="CR41">
        <f>AD41</f>
        <v>0</v>
      </c>
      <c r="CS41">
        <f t="shared" si="51"/>
        <v>0</v>
      </c>
      <c r="CT41">
        <f t="shared" si="52"/>
        <v>0</v>
      </c>
      <c r="CU41">
        <f t="shared" si="53"/>
        <v>0</v>
      </c>
      <c r="CV41">
        <f t="shared" si="54"/>
        <v>0</v>
      </c>
      <c r="CW41">
        <f t="shared" si="55"/>
        <v>0</v>
      </c>
      <c r="CX41">
        <f t="shared" si="56"/>
        <v>0</v>
      </c>
      <c r="CY41">
        <f t="shared" si="57"/>
        <v>0</v>
      </c>
      <c r="CZ41">
        <f t="shared" si="58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40</v>
      </c>
      <c r="DW41" t="s">
        <v>40</v>
      </c>
      <c r="DX41">
        <v>1000</v>
      </c>
      <c r="DZ41" t="s">
        <v>6</v>
      </c>
      <c r="EA41" t="s">
        <v>6</v>
      </c>
      <c r="EB41" t="s">
        <v>6</v>
      </c>
      <c r="EC41" t="s">
        <v>6</v>
      </c>
      <c r="EE41">
        <v>66696358</v>
      </c>
      <c r="EF41">
        <v>2</v>
      </c>
      <c r="EG41" t="s">
        <v>26</v>
      </c>
      <c r="EH41">
        <v>6</v>
      </c>
      <c r="EI41" t="s">
        <v>27</v>
      </c>
      <c r="EJ41">
        <v>1</v>
      </c>
      <c r="EK41">
        <v>6004</v>
      </c>
      <c r="EL41" t="s">
        <v>28</v>
      </c>
      <c r="EM41" t="s">
        <v>29</v>
      </c>
      <c r="EO41" t="s">
        <v>6</v>
      </c>
      <c r="EQ41">
        <v>0</v>
      </c>
      <c r="ER41">
        <v>63847.54</v>
      </c>
      <c r="ES41">
        <v>63847.54</v>
      </c>
      <c r="ET41">
        <v>0</v>
      </c>
      <c r="EU41">
        <v>0</v>
      </c>
      <c r="EV41">
        <v>0</v>
      </c>
      <c r="EW41">
        <v>0</v>
      </c>
      <c r="EX41">
        <v>0</v>
      </c>
      <c r="EZ41">
        <v>5</v>
      </c>
      <c r="FC41">
        <v>0</v>
      </c>
      <c r="FD41">
        <v>18</v>
      </c>
      <c r="FF41">
        <v>60934.86</v>
      </c>
      <c r="FQ41">
        <v>0</v>
      </c>
      <c r="FR41">
        <v>0</v>
      </c>
      <c r="FS41">
        <v>0</v>
      </c>
      <c r="FX41">
        <v>108</v>
      </c>
      <c r="FY41">
        <v>55</v>
      </c>
      <c r="GA41" t="s">
        <v>52</v>
      </c>
      <c r="GD41">
        <v>1</v>
      </c>
      <c r="GF41">
        <v>1479941790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59"/>
        <v>0</v>
      </c>
      <c r="GM41">
        <f t="shared" si="60"/>
        <v>779642</v>
      </c>
      <c r="GN41">
        <f t="shared" si="61"/>
        <v>779642</v>
      </c>
      <c r="GO41">
        <f t="shared" si="62"/>
        <v>0</v>
      </c>
      <c r="GP41">
        <f t="shared" si="63"/>
        <v>0</v>
      </c>
      <c r="GR41">
        <v>1</v>
      </c>
      <c r="GS41">
        <v>1</v>
      </c>
      <c r="GT41">
        <v>0</v>
      </c>
      <c r="GU41" t="s">
        <v>6</v>
      </c>
      <c r="GV41">
        <f t="shared" si="64"/>
        <v>0</v>
      </c>
      <c r="GW41">
        <v>1</v>
      </c>
      <c r="GX41">
        <f t="shared" si="65"/>
        <v>0</v>
      </c>
      <c r="HA41">
        <v>0</v>
      </c>
      <c r="HB41">
        <v>0</v>
      </c>
      <c r="HC41">
        <f t="shared" si="66"/>
        <v>0</v>
      </c>
      <c r="HE41" t="s">
        <v>53</v>
      </c>
      <c r="HF41" t="s">
        <v>54</v>
      </c>
      <c r="HG41">
        <f>ROUND(AC41*I41,0)</f>
        <v>779642</v>
      </c>
      <c r="HM41" t="s">
        <v>6</v>
      </c>
      <c r="HN41" t="s">
        <v>30</v>
      </c>
      <c r="HO41" t="s">
        <v>31</v>
      </c>
      <c r="HP41" t="s">
        <v>28</v>
      </c>
      <c r="HQ41" t="s">
        <v>28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25</v>
      </c>
      <c r="E42" t="s">
        <v>65</v>
      </c>
      <c r="F42" t="s">
        <v>66</v>
      </c>
      <c r="G42" t="s">
        <v>67</v>
      </c>
      <c r="H42" t="str">
        <f>'1.Ведомость'!C36</f>
        <v>т</v>
      </c>
      <c r="I42">
        <f>I40*J42</f>
        <v>12.211</v>
      </c>
      <c r="J42">
        <v>1</v>
      </c>
      <c r="K42">
        <v>1</v>
      </c>
      <c r="O42">
        <f t="shared" si="28"/>
        <v>33243</v>
      </c>
      <c r="P42">
        <f t="shared" si="29"/>
        <v>33243</v>
      </c>
      <c r="Q42">
        <f t="shared" si="30"/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92805070</v>
      </c>
      <c r="AB42">
        <f t="shared" si="39"/>
        <v>274.43</v>
      </c>
      <c r="AC42">
        <f>ROUND(((ES42*ROUND(0.05,7))),2)</f>
        <v>274.43</v>
      </c>
      <c r="AD42">
        <f t="shared" si="41"/>
        <v>0</v>
      </c>
      <c r="AE42">
        <f t="shared" si="42"/>
        <v>0</v>
      </c>
      <c r="AF42">
        <f t="shared" si="43"/>
        <v>0</v>
      </c>
      <c r="AG42">
        <f t="shared" si="44"/>
        <v>0</v>
      </c>
      <c r="AH42">
        <f t="shared" si="45"/>
        <v>0</v>
      </c>
      <c r="AI42">
        <f t="shared" si="46"/>
        <v>0</v>
      </c>
      <c r="AJ42">
        <f t="shared" si="47"/>
        <v>0</v>
      </c>
      <c r="AK42">
        <v>5488.69</v>
      </c>
      <c r="AL42">
        <v>5488.69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108</v>
      </c>
      <c r="AU42">
        <v>55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68</v>
      </c>
      <c r="BM42">
        <v>6004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108</v>
      </c>
      <c r="CA42">
        <v>55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8"/>
        <v>33243</v>
      </c>
      <c r="CQ42">
        <f>AC42*BC42</f>
        <v>2722.3456000000001</v>
      </c>
      <c r="CR42">
        <f>AD42*BB42</f>
        <v>0</v>
      </c>
      <c r="CS42">
        <f t="shared" si="51"/>
        <v>0</v>
      </c>
      <c r="CT42">
        <f t="shared" si="52"/>
        <v>0</v>
      </c>
      <c r="CU42">
        <f t="shared" si="53"/>
        <v>0</v>
      </c>
      <c r="CV42">
        <f t="shared" si="54"/>
        <v>0</v>
      </c>
      <c r="CW42">
        <f t="shared" si="55"/>
        <v>0</v>
      </c>
      <c r="CX42">
        <f t="shared" si="56"/>
        <v>0</v>
      </c>
      <c r="CY42">
        <f t="shared" si="57"/>
        <v>0</v>
      </c>
      <c r="CZ42">
        <f t="shared" si="58"/>
        <v>0</v>
      </c>
      <c r="DC42" t="s">
        <v>6</v>
      </c>
      <c r="DD42" t="s">
        <v>69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40</v>
      </c>
      <c r="DW42" t="s">
        <v>40</v>
      </c>
      <c r="DX42">
        <v>1000</v>
      </c>
      <c r="DZ42" t="s">
        <v>6</v>
      </c>
      <c r="EA42" t="s">
        <v>6</v>
      </c>
      <c r="EB42" t="s">
        <v>6</v>
      </c>
      <c r="EC42" t="s">
        <v>6</v>
      </c>
      <c r="EE42">
        <v>66696358</v>
      </c>
      <c r="EF42">
        <v>2</v>
      </c>
      <c r="EG42" t="s">
        <v>26</v>
      </c>
      <c r="EH42">
        <v>6</v>
      </c>
      <c r="EI42" t="s">
        <v>27</v>
      </c>
      <c r="EJ42">
        <v>1</v>
      </c>
      <c r="EK42">
        <v>6004</v>
      </c>
      <c r="EL42" t="s">
        <v>28</v>
      </c>
      <c r="EM42" t="s">
        <v>29</v>
      </c>
      <c r="EO42" t="s">
        <v>6</v>
      </c>
      <c r="EQ42">
        <v>0</v>
      </c>
      <c r="ER42">
        <v>5488.69</v>
      </c>
      <c r="ES42">
        <v>5488.69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108</v>
      </c>
      <c r="FY42">
        <v>55</v>
      </c>
      <c r="GA42" t="s">
        <v>6</v>
      </c>
      <c r="GD42">
        <v>1</v>
      </c>
      <c r="GF42">
        <v>7437611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9"/>
        <v>0</v>
      </c>
      <c r="GM42">
        <f t="shared" si="60"/>
        <v>33243</v>
      </c>
      <c r="GN42">
        <f t="shared" si="61"/>
        <v>33243</v>
      </c>
      <c r="GO42">
        <f t="shared" si="62"/>
        <v>0</v>
      </c>
      <c r="GP42">
        <f t="shared" si="63"/>
        <v>0</v>
      </c>
      <c r="GR42">
        <v>0</v>
      </c>
      <c r="GS42">
        <v>3</v>
      </c>
      <c r="GT42">
        <v>0</v>
      </c>
      <c r="GU42" t="s">
        <v>6</v>
      </c>
      <c r="GV42">
        <f t="shared" si="64"/>
        <v>0</v>
      </c>
      <c r="GW42">
        <v>1</v>
      </c>
      <c r="GX42">
        <f t="shared" si="65"/>
        <v>0</v>
      </c>
      <c r="HA42">
        <v>0</v>
      </c>
      <c r="HB42">
        <v>0</v>
      </c>
      <c r="HC42">
        <f t="shared" si="66"/>
        <v>0</v>
      </c>
      <c r="HE42" t="s">
        <v>6</v>
      </c>
      <c r="HF42" t="s">
        <v>6</v>
      </c>
      <c r="HM42" t="s">
        <v>6</v>
      </c>
      <c r="HN42" t="s">
        <v>30</v>
      </c>
      <c r="HO42" t="s">
        <v>31</v>
      </c>
      <c r="HP42" t="s">
        <v>28</v>
      </c>
      <c r="HQ42" t="s">
        <v>28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ROW(SmtRes!A39)</f>
        <v>39</v>
      </c>
      <c r="D43">
        <f>ROW(EtalonRes!A29)</f>
        <v>29</v>
      </c>
      <c r="E43" t="s">
        <v>53</v>
      </c>
      <c r="F43" t="s">
        <v>70</v>
      </c>
      <c r="G43" t="s">
        <v>71</v>
      </c>
      <c r="H43" t="s">
        <v>24</v>
      </c>
      <c r="I43">
        <v>4.1100000000000003</v>
      </c>
      <c r="J43">
        <v>0</v>
      </c>
      <c r="K43">
        <v>4.1100000000000003</v>
      </c>
      <c r="O43">
        <f t="shared" si="28"/>
        <v>16996</v>
      </c>
      <c r="P43">
        <f t="shared" si="29"/>
        <v>290</v>
      </c>
      <c r="Q43">
        <f t="shared" si="30"/>
        <v>9793</v>
      </c>
      <c r="R43">
        <f t="shared" si="31"/>
        <v>4256</v>
      </c>
      <c r="S43">
        <f t="shared" si="32"/>
        <v>6913</v>
      </c>
      <c r="T43">
        <f t="shared" si="33"/>
        <v>0</v>
      </c>
      <c r="U43">
        <f t="shared" si="34"/>
        <v>17.837399999999999</v>
      </c>
      <c r="V43">
        <f t="shared" si="35"/>
        <v>7.0281000000000002</v>
      </c>
      <c r="W43">
        <f t="shared" si="36"/>
        <v>0</v>
      </c>
      <c r="X43">
        <f t="shared" si="37"/>
        <v>12063</v>
      </c>
      <c r="Y43">
        <f t="shared" si="38"/>
        <v>6143</v>
      </c>
      <c r="AA43">
        <v>92805070</v>
      </c>
      <c r="AB43">
        <f t="shared" si="39"/>
        <v>196.2</v>
      </c>
      <c r="AC43">
        <f t="shared" ref="AC43:AC61" si="67">ROUND((ES43),2)</f>
        <v>7.12</v>
      </c>
      <c r="AD43">
        <f t="shared" si="41"/>
        <v>151.58000000000001</v>
      </c>
      <c r="AE43">
        <f t="shared" si="42"/>
        <v>23.09</v>
      </c>
      <c r="AF43">
        <f t="shared" si="43"/>
        <v>37.5</v>
      </c>
      <c r="AG43">
        <f t="shared" si="44"/>
        <v>0</v>
      </c>
      <c r="AH43">
        <f t="shared" si="45"/>
        <v>4.34</v>
      </c>
      <c r="AI43">
        <f t="shared" si="46"/>
        <v>1.71</v>
      </c>
      <c r="AJ43">
        <f t="shared" si="47"/>
        <v>0</v>
      </c>
      <c r="AK43">
        <v>196.2</v>
      </c>
      <c r="AL43">
        <v>7.12</v>
      </c>
      <c r="AM43">
        <v>151.58000000000001</v>
      </c>
      <c r="AN43">
        <v>23.09</v>
      </c>
      <c r="AO43">
        <v>37.5</v>
      </c>
      <c r="AP43">
        <v>0</v>
      </c>
      <c r="AQ43">
        <v>4.34</v>
      </c>
      <c r="AR43">
        <v>1.71</v>
      </c>
      <c r="AS43">
        <v>0</v>
      </c>
      <c r="AT43">
        <v>108</v>
      </c>
      <c r="AU43">
        <v>55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72</v>
      </c>
      <c r="BM43">
        <v>6004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108</v>
      </c>
      <c r="CA43">
        <v>55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8"/>
        <v>16996</v>
      </c>
      <c r="CQ43">
        <f>AC43*BC43</f>
        <v>70.630399999999995</v>
      </c>
      <c r="CR43">
        <f>AD43*BB43</f>
        <v>2382.8376000000003</v>
      </c>
      <c r="CS43">
        <f t="shared" si="51"/>
        <v>1035.5865000000001</v>
      </c>
      <c r="CT43">
        <f t="shared" si="52"/>
        <v>1681.875</v>
      </c>
      <c r="CU43">
        <f t="shared" si="53"/>
        <v>0</v>
      </c>
      <c r="CV43">
        <f t="shared" si="54"/>
        <v>4.34</v>
      </c>
      <c r="CW43">
        <f t="shared" si="55"/>
        <v>1.71</v>
      </c>
      <c r="CX43">
        <f t="shared" si="56"/>
        <v>0</v>
      </c>
      <c r="CY43">
        <f t="shared" si="57"/>
        <v>12062.52</v>
      </c>
      <c r="CZ43">
        <f t="shared" si="58"/>
        <v>6142.95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24</v>
      </c>
      <c r="DW43" t="s">
        <v>24</v>
      </c>
      <c r="DX43">
        <v>10</v>
      </c>
      <c r="DZ43" t="s">
        <v>6</v>
      </c>
      <c r="EA43" t="s">
        <v>6</v>
      </c>
      <c r="EB43" t="s">
        <v>6</v>
      </c>
      <c r="EC43" t="s">
        <v>6</v>
      </c>
      <c r="EE43">
        <v>66696358</v>
      </c>
      <c r="EF43">
        <v>2</v>
      </c>
      <c r="EG43" t="s">
        <v>26</v>
      </c>
      <c r="EH43">
        <v>6</v>
      </c>
      <c r="EI43" t="s">
        <v>27</v>
      </c>
      <c r="EJ43">
        <v>1</v>
      </c>
      <c r="EK43">
        <v>6004</v>
      </c>
      <c r="EL43" t="s">
        <v>28</v>
      </c>
      <c r="EM43" t="s">
        <v>29</v>
      </c>
      <c r="EO43" t="s">
        <v>6</v>
      </c>
      <c r="EQ43">
        <v>1179648</v>
      </c>
      <c r="ER43">
        <v>196.2</v>
      </c>
      <c r="ES43">
        <v>7.12</v>
      </c>
      <c r="ET43">
        <v>151.58000000000001</v>
      </c>
      <c r="EU43">
        <v>23.09</v>
      </c>
      <c r="EV43">
        <v>37.5</v>
      </c>
      <c r="EW43">
        <v>4.34</v>
      </c>
      <c r="EX43">
        <v>1.71</v>
      </c>
      <c r="EY43">
        <v>0</v>
      </c>
      <c r="FQ43">
        <v>0</v>
      </c>
      <c r="FR43">
        <v>0</v>
      </c>
      <c r="FS43">
        <v>0</v>
      </c>
      <c r="FX43">
        <v>108</v>
      </c>
      <c r="FY43">
        <v>55</v>
      </c>
      <c r="GA43" t="s">
        <v>6</v>
      </c>
      <c r="GD43">
        <v>1</v>
      </c>
      <c r="GF43">
        <v>522483794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9"/>
        <v>0</v>
      </c>
      <c r="GM43">
        <f t="shared" si="60"/>
        <v>35202</v>
      </c>
      <c r="GN43">
        <f t="shared" si="61"/>
        <v>35202</v>
      </c>
      <c r="GO43">
        <f t="shared" si="62"/>
        <v>0</v>
      </c>
      <c r="GP43">
        <f t="shared" si="63"/>
        <v>0</v>
      </c>
      <c r="GR43">
        <v>0</v>
      </c>
      <c r="GS43">
        <v>3</v>
      </c>
      <c r="GT43">
        <v>0</v>
      </c>
      <c r="GU43" t="s">
        <v>6</v>
      </c>
      <c r="GV43">
        <f t="shared" si="64"/>
        <v>0</v>
      </c>
      <c r="GW43">
        <v>1</v>
      </c>
      <c r="GX43">
        <f t="shared" si="65"/>
        <v>0</v>
      </c>
      <c r="HA43">
        <v>0</v>
      </c>
      <c r="HB43">
        <v>0</v>
      </c>
      <c r="HC43">
        <f t="shared" si="66"/>
        <v>0</v>
      </c>
      <c r="HE43" t="s">
        <v>6</v>
      </c>
      <c r="HF43" t="s">
        <v>6</v>
      </c>
      <c r="HM43" t="s">
        <v>6</v>
      </c>
      <c r="HN43" t="s">
        <v>30</v>
      </c>
      <c r="HO43" t="s">
        <v>31</v>
      </c>
      <c r="HP43" t="s">
        <v>28</v>
      </c>
      <c r="HQ43" t="s">
        <v>28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38</v>
      </c>
      <c r="E44" t="s">
        <v>73</v>
      </c>
      <c r="F44" t="s">
        <v>74</v>
      </c>
      <c r="G44" t="s">
        <v>75</v>
      </c>
      <c r="H44" t="str">
        <f>'1.Ведомость'!C38</f>
        <v>компл.</v>
      </c>
      <c r="I44">
        <f>I43*J44</f>
        <v>12.339999600000001</v>
      </c>
      <c r="J44">
        <v>3.0024329927007298</v>
      </c>
      <c r="K44">
        <v>3.0024329999999999</v>
      </c>
      <c r="O44">
        <f t="shared" si="28"/>
        <v>5829</v>
      </c>
      <c r="P44">
        <f t="shared" si="29"/>
        <v>5829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92805070</v>
      </c>
      <c r="AB44">
        <f t="shared" si="39"/>
        <v>472.36</v>
      </c>
      <c r="AC44">
        <f t="shared" si="67"/>
        <v>472.36</v>
      </c>
      <c r="AD44">
        <f t="shared" si="41"/>
        <v>0</v>
      </c>
      <c r="AE44">
        <f t="shared" si="42"/>
        <v>0</v>
      </c>
      <c r="AF44">
        <f t="shared" si="43"/>
        <v>0</v>
      </c>
      <c r="AG44">
        <f t="shared" si="44"/>
        <v>0</v>
      </c>
      <c r="AH44">
        <f t="shared" si="45"/>
        <v>0</v>
      </c>
      <c r="AI44">
        <f t="shared" si="46"/>
        <v>0</v>
      </c>
      <c r="AJ44">
        <f t="shared" si="47"/>
        <v>0</v>
      </c>
      <c r="AK44">
        <v>472.36</v>
      </c>
      <c r="AL44">
        <v>472.36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108</v>
      </c>
      <c r="AU44">
        <v>55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77</v>
      </c>
      <c r="BM44">
        <v>6004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108</v>
      </c>
      <c r="CA44">
        <v>55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8"/>
        <v>5829</v>
      </c>
      <c r="CQ44">
        <f t="shared" ref="CQ44:CR46" si="68">AC44</f>
        <v>472.36</v>
      </c>
      <c r="CR44">
        <f t="shared" si="68"/>
        <v>0</v>
      </c>
      <c r="CS44">
        <f t="shared" si="51"/>
        <v>0</v>
      </c>
      <c r="CT44">
        <f t="shared" si="52"/>
        <v>0</v>
      </c>
      <c r="CU44">
        <f t="shared" si="53"/>
        <v>0</v>
      </c>
      <c r="CV44">
        <f t="shared" si="54"/>
        <v>0</v>
      </c>
      <c r="CW44">
        <f t="shared" si="55"/>
        <v>0</v>
      </c>
      <c r="CX44">
        <f t="shared" si="56"/>
        <v>0</v>
      </c>
      <c r="CY44">
        <f t="shared" si="57"/>
        <v>0</v>
      </c>
      <c r="CZ44">
        <f t="shared" si="58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76</v>
      </c>
      <c r="DW44" t="s">
        <v>76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66696358</v>
      </c>
      <c r="EF44">
        <v>2</v>
      </c>
      <c r="EG44" t="s">
        <v>26</v>
      </c>
      <c r="EH44">
        <v>6</v>
      </c>
      <c r="EI44" t="s">
        <v>27</v>
      </c>
      <c r="EJ44">
        <v>1</v>
      </c>
      <c r="EK44">
        <v>6004</v>
      </c>
      <c r="EL44" t="s">
        <v>28</v>
      </c>
      <c r="EM44" t="s">
        <v>29</v>
      </c>
      <c r="EO44" t="s">
        <v>6</v>
      </c>
      <c r="EQ44">
        <v>0</v>
      </c>
      <c r="ER44">
        <v>472.36</v>
      </c>
      <c r="ES44">
        <v>472.36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445.29</v>
      </c>
      <c r="FQ44">
        <v>0</v>
      </c>
      <c r="FR44">
        <v>0</v>
      </c>
      <c r="FS44">
        <v>0</v>
      </c>
      <c r="FX44">
        <v>108</v>
      </c>
      <c r="FY44">
        <v>55</v>
      </c>
      <c r="GA44" t="s">
        <v>78</v>
      </c>
      <c r="GD44">
        <v>1</v>
      </c>
      <c r="GF44">
        <v>-1233260292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59"/>
        <v>0</v>
      </c>
      <c r="GM44">
        <f t="shared" si="60"/>
        <v>5829</v>
      </c>
      <c r="GN44">
        <f t="shared" si="61"/>
        <v>5829</v>
      </c>
      <c r="GO44">
        <f t="shared" si="62"/>
        <v>0</v>
      </c>
      <c r="GP44">
        <f t="shared" si="63"/>
        <v>0</v>
      </c>
      <c r="GR44">
        <v>1</v>
      </c>
      <c r="GS44">
        <v>1</v>
      </c>
      <c r="GT44">
        <v>0</v>
      </c>
      <c r="GU44" t="s">
        <v>6</v>
      </c>
      <c r="GV44">
        <f t="shared" si="64"/>
        <v>0</v>
      </c>
      <c r="GW44">
        <v>1</v>
      </c>
      <c r="GX44">
        <f t="shared" si="65"/>
        <v>0</v>
      </c>
      <c r="HA44">
        <v>0</v>
      </c>
      <c r="HB44">
        <v>0</v>
      </c>
      <c r="HC44">
        <f t="shared" si="66"/>
        <v>0</v>
      </c>
      <c r="HE44" t="s">
        <v>53</v>
      </c>
      <c r="HF44" t="s">
        <v>44</v>
      </c>
      <c r="HG44">
        <f>ROUND(AC44*I44,0)</f>
        <v>5829</v>
      </c>
      <c r="HM44" t="s">
        <v>6</v>
      </c>
      <c r="HN44" t="s">
        <v>30</v>
      </c>
      <c r="HO44" t="s">
        <v>31</v>
      </c>
      <c r="HP44" t="s">
        <v>28</v>
      </c>
      <c r="HQ44" t="s">
        <v>28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37</v>
      </c>
      <c r="E45" t="s">
        <v>79</v>
      </c>
      <c r="F45" t="s">
        <v>74</v>
      </c>
      <c r="G45" t="s">
        <v>80</v>
      </c>
      <c r="H45" t="str">
        <f>'1.Ведомость'!C39</f>
        <v>компл.</v>
      </c>
      <c r="I45">
        <f>I43*J45</f>
        <v>12.339999600000001</v>
      </c>
      <c r="J45">
        <v>3.0024329927007298</v>
      </c>
      <c r="K45">
        <v>3.0024329999999999</v>
      </c>
      <c r="O45">
        <f t="shared" si="28"/>
        <v>5270</v>
      </c>
      <c r="P45">
        <f t="shared" si="29"/>
        <v>5270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92805070</v>
      </c>
      <c r="AB45">
        <f t="shared" si="39"/>
        <v>427.09</v>
      </c>
      <c r="AC45">
        <f t="shared" si="67"/>
        <v>427.09</v>
      </c>
      <c r="AD45">
        <f t="shared" si="41"/>
        <v>0</v>
      </c>
      <c r="AE45">
        <f t="shared" si="42"/>
        <v>0</v>
      </c>
      <c r="AF45">
        <f t="shared" si="43"/>
        <v>0</v>
      </c>
      <c r="AG45">
        <f t="shared" si="44"/>
        <v>0</v>
      </c>
      <c r="AH45">
        <f t="shared" si="45"/>
        <v>0</v>
      </c>
      <c r="AI45">
        <f t="shared" si="46"/>
        <v>0</v>
      </c>
      <c r="AJ45">
        <f t="shared" si="47"/>
        <v>0</v>
      </c>
      <c r="AK45">
        <v>427.09000000000003</v>
      </c>
      <c r="AL45">
        <v>427.09000000000003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108</v>
      </c>
      <c r="AU45">
        <v>55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77</v>
      </c>
      <c r="BM45">
        <v>6004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108</v>
      </c>
      <c r="CA45">
        <v>55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8"/>
        <v>5270</v>
      </c>
      <c r="CQ45">
        <f t="shared" si="68"/>
        <v>427.09</v>
      </c>
      <c r="CR45">
        <f t="shared" si="68"/>
        <v>0</v>
      </c>
      <c r="CS45">
        <f t="shared" si="51"/>
        <v>0</v>
      </c>
      <c r="CT45">
        <f t="shared" si="52"/>
        <v>0</v>
      </c>
      <c r="CU45">
        <f t="shared" si="53"/>
        <v>0</v>
      </c>
      <c r="CV45">
        <f t="shared" si="54"/>
        <v>0</v>
      </c>
      <c r="CW45">
        <f t="shared" si="55"/>
        <v>0</v>
      </c>
      <c r="CX45">
        <f t="shared" si="56"/>
        <v>0</v>
      </c>
      <c r="CY45">
        <f t="shared" si="57"/>
        <v>0</v>
      </c>
      <c r="CZ45">
        <f t="shared" si="58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76</v>
      </c>
      <c r="DW45" t="s">
        <v>76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66696358</v>
      </c>
      <c r="EF45">
        <v>2</v>
      </c>
      <c r="EG45" t="s">
        <v>26</v>
      </c>
      <c r="EH45">
        <v>6</v>
      </c>
      <c r="EI45" t="s">
        <v>27</v>
      </c>
      <c r="EJ45">
        <v>1</v>
      </c>
      <c r="EK45">
        <v>6004</v>
      </c>
      <c r="EL45" t="s">
        <v>28</v>
      </c>
      <c r="EM45" t="s">
        <v>29</v>
      </c>
      <c r="EO45" t="s">
        <v>6</v>
      </c>
      <c r="EQ45">
        <v>0</v>
      </c>
      <c r="ER45">
        <v>427.09000000000003</v>
      </c>
      <c r="ES45">
        <v>427.09000000000003</v>
      </c>
      <c r="ET45">
        <v>0</v>
      </c>
      <c r="EU45">
        <v>0</v>
      </c>
      <c r="EV45">
        <v>0</v>
      </c>
      <c r="EW45">
        <v>0</v>
      </c>
      <c r="EX45">
        <v>0</v>
      </c>
      <c r="EZ45">
        <v>5</v>
      </c>
      <c r="FC45">
        <v>0</v>
      </c>
      <c r="FD45">
        <v>18</v>
      </c>
      <c r="FF45">
        <v>402.62</v>
      </c>
      <c r="FQ45">
        <v>0</v>
      </c>
      <c r="FR45">
        <v>0</v>
      </c>
      <c r="FS45">
        <v>0</v>
      </c>
      <c r="FX45">
        <v>108</v>
      </c>
      <c r="FY45">
        <v>55</v>
      </c>
      <c r="GA45" t="s">
        <v>81</v>
      </c>
      <c r="GD45">
        <v>1</v>
      </c>
      <c r="GF45">
        <v>-785801096</v>
      </c>
      <c r="GG45">
        <v>2</v>
      </c>
      <c r="GH45">
        <v>3</v>
      </c>
      <c r="GI45">
        <v>4</v>
      </c>
      <c r="GJ45">
        <v>0</v>
      </c>
      <c r="GK45">
        <v>0</v>
      </c>
      <c r="GL45">
        <f t="shared" si="59"/>
        <v>0</v>
      </c>
      <c r="GM45">
        <f t="shared" si="60"/>
        <v>5270</v>
      </c>
      <c r="GN45">
        <f t="shared" si="61"/>
        <v>5270</v>
      </c>
      <c r="GO45">
        <f t="shared" si="62"/>
        <v>0</v>
      </c>
      <c r="GP45">
        <f t="shared" si="63"/>
        <v>0</v>
      </c>
      <c r="GR45">
        <v>1</v>
      </c>
      <c r="GS45">
        <v>1</v>
      </c>
      <c r="GT45">
        <v>0</v>
      </c>
      <c r="GU45" t="s">
        <v>6</v>
      </c>
      <c r="GV45">
        <f t="shared" si="64"/>
        <v>0</v>
      </c>
      <c r="GW45">
        <v>1</v>
      </c>
      <c r="GX45">
        <f t="shared" si="65"/>
        <v>0</v>
      </c>
      <c r="HA45">
        <v>0</v>
      </c>
      <c r="HB45">
        <v>0</v>
      </c>
      <c r="HC45">
        <f t="shared" si="66"/>
        <v>0</v>
      </c>
      <c r="HE45" t="s">
        <v>53</v>
      </c>
      <c r="HF45" t="s">
        <v>44</v>
      </c>
      <c r="HG45">
        <f>ROUND(AC45*I45,0)</f>
        <v>5270</v>
      </c>
      <c r="HM45" t="s">
        <v>6</v>
      </c>
      <c r="HN45" t="s">
        <v>30</v>
      </c>
      <c r="HO45" t="s">
        <v>31</v>
      </c>
      <c r="HP45" t="s">
        <v>28</v>
      </c>
      <c r="HQ45" t="s">
        <v>28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39</v>
      </c>
      <c r="E46" t="s">
        <v>82</v>
      </c>
      <c r="F46" t="s">
        <v>83</v>
      </c>
      <c r="G46" t="s">
        <v>84</v>
      </c>
      <c r="H46" t="str">
        <f>'1.Ведомость'!C40</f>
        <v>м3</v>
      </c>
      <c r="I46">
        <f>I43*J46</f>
        <v>12.5251017</v>
      </c>
      <c r="J46">
        <v>3.0474699999999997</v>
      </c>
      <c r="K46">
        <v>3.0474700000000001</v>
      </c>
      <c r="O46">
        <f t="shared" si="28"/>
        <v>77491</v>
      </c>
      <c r="P46">
        <f t="shared" si="29"/>
        <v>77491</v>
      </c>
      <c r="Q46">
        <f t="shared" si="30"/>
        <v>0</v>
      </c>
      <c r="R46">
        <f t="shared" si="31"/>
        <v>0</v>
      </c>
      <c r="S46">
        <f t="shared" si="32"/>
        <v>0</v>
      </c>
      <c r="T46">
        <f t="shared" si="33"/>
        <v>0</v>
      </c>
      <c r="U46">
        <f t="shared" si="34"/>
        <v>0</v>
      </c>
      <c r="V46">
        <f t="shared" si="35"/>
        <v>0</v>
      </c>
      <c r="W46">
        <f t="shared" si="36"/>
        <v>0</v>
      </c>
      <c r="X46">
        <f t="shared" si="37"/>
        <v>0</v>
      </c>
      <c r="Y46">
        <f t="shared" si="38"/>
        <v>0</v>
      </c>
      <c r="AA46">
        <v>92805070</v>
      </c>
      <c r="AB46">
        <f t="shared" si="39"/>
        <v>6186.88</v>
      </c>
      <c r="AC46">
        <f t="shared" si="67"/>
        <v>6186.88</v>
      </c>
      <c r="AD46">
        <f t="shared" si="41"/>
        <v>0</v>
      </c>
      <c r="AE46">
        <f t="shared" si="42"/>
        <v>0</v>
      </c>
      <c r="AF46">
        <f t="shared" si="43"/>
        <v>0</v>
      </c>
      <c r="AG46">
        <f t="shared" si="44"/>
        <v>0</v>
      </c>
      <c r="AH46">
        <f t="shared" si="45"/>
        <v>0</v>
      </c>
      <c r="AI46">
        <f t="shared" si="46"/>
        <v>0</v>
      </c>
      <c r="AJ46">
        <f t="shared" si="47"/>
        <v>0</v>
      </c>
      <c r="AK46">
        <v>6186.88</v>
      </c>
      <c r="AL46">
        <v>6186.88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108</v>
      </c>
      <c r="AU46">
        <v>55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6</v>
      </c>
      <c r="BM46">
        <v>6004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108</v>
      </c>
      <c r="CA46">
        <v>55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8"/>
        <v>77491</v>
      </c>
      <c r="CQ46">
        <f t="shared" si="68"/>
        <v>6186.88</v>
      </c>
      <c r="CR46">
        <f t="shared" si="68"/>
        <v>0</v>
      </c>
      <c r="CS46">
        <f t="shared" si="51"/>
        <v>0</v>
      </c>
      <c r="CT46">
        <f t="shared" si="52"/>
        <v>0</v>
      </c>
      <c r="CU46">
        <f t="shared" si="53"/>
        <v>0</v>
      </c>
      <c r="CV46">
        <f t="shared" si="54"/>
        <v>0</v>
      </c>
      <c r="CW46">
        <f t="shared" si="55"/>
        <v>0</v>
      </c>
      <c r="CX46">
        <f t="shared" si="56"/>
        <v>0</v>
      </c>
      <c r="CY46">
        <f t="shared" si="57"/>
        <v>0</v>
      </c>
      <c r="CZ46">
        <f t="shared" si="58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35</v>
      </c>
      <c r="DW46" t="s">
        <v>35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66696358</v>
      </c>
      <c r="EF46">
        <v>2</v>
      </c>
      <c r="EG46" t="s">
        <v>26</v>
      </c>
      <c r="EH46">
        <v>6</v>
      </c>
      <c r="EI46" t="s">
        <v>27</v>
      </c>
      <c r="EJ46">
        <v>1</v>
      </c>
      <c r="EK46">
        <v>6004</v>
      </c>
      <c r="EL46" t="s">
        <v>28</v>
      </c>
      <c r="EM46" t="s">
        <v>29</v>
      </c>
      <c r="EO46" t="s">
        <v>6</v>
      </c>
      <c r="EQ46">
        <v>0</v>
      </c>
      <c r="ER46">
        <v>6065.57</v>
      </c>
      <c r="ES46">
        <v>6186.88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6065.57</v>
      </c>
      <c r="FQ46">
        <v>0</v>
      </c>
      <c r="FR46">
        <v>0</v>
      </c>
      <c r="FS46">
        <v>0</v>
      </c>
      <c r="FX46">
        <v>108</v>
      </c>
      <c r="FY46">
        <v>55</v>
      </c>
      <c r="GA46" t="s">
        <v>85</v>
      </c>
      <c r="GD46">
        <v>1</v>
      </c>
      <c r="GF46">
        <v>885809277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59"/>
        <v>0</v>
      </c>
      <c r="GM46">
        <f t="shared" si="60"/>
        <v>77491</v>
      </c>
      <c r="GN46">
        <f t="shared" si="61"/>
        <v>77491</v>
      </c>
      <c r="GO46">
        <f t="shared" si="62"/>
        <v>0</v>
      </c>
      <c r="GP46">
        <f t="shared" si="63"/>
        <v>0</v>
      </c>
      <c r="GR46">
        <v>1</v>
      </c>
      <c r="GS46">
        <v>1</v>
      </c>
      <c r="GT46">
        <v>0</v>
      </c>
      <c r="GU46" t="s">
        <v>6</v>
      </c>
      <c r="GV46">
        <f t="shared" si="64"/>
        <v>0</v>
      </c>
      <c r="GW46">
        <v>1</v>
      </c>
      <c r="GX46">
        <f t="shared" si="65"/>
        <v>0</v>
      </c>
      <c r="HA46">
        <v>0</v>
      </c>
      <c r="HB46">
        <v>0</v>
      </c>
      <c r="HC46">
        <f t="shared" si="66"/>
        <v>0</v>
      </c>
      <c r="HE46" t="s">
        <v>86</v>
      </c>
      <c r="HF46" t="s">
        <v>44</v>
      </c>
      <c r="HG46">
        <f>ROUND(AC46*I46,0)</f>
        <v>77491</v>
      </c>
      <c r="HM46" t="s">
        <v>6</v>
      </c>
      <c r="HN46" t="s">
        <v>30</v>
      </c>
      <c r="HO46" t="s">
        <v>31</v>
      </c>
      <c r="HP46" t="s">
        <v>28</v>
      </c>
      <c r="HQ46" t="s">
        <v>28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36</v>
      </c>
      <c r="E47" t="s">
        <v>87</v>
      </c>
      <c r="F47" t="s">
        <v>88</v>
      </c>
      <c r="G47" t="s">
        <v>89</v>
      </c>
      <c r="H47" t="str">
        <f>'1.Ведомость'!C41</f>
        <v>м</v>
      </c>
      <c r="I47">
        <f>I43*J47</f>
        <v>22.144680000000001</v>
      </c>
      <c r="J47">
        <v>5.3879999999999999</v>
      </c>
      <c r="K47">
        <v>5.3879999999999999</v>
      </c>
      <c r="O47">
        <f t="shared" si="28"/>
        <v>297</v>
      </c>
      <c r="P47">
        <f t="shared" si="29"/>
        <v>297</v>
      </c>
      <c r="Q47">
        <f t="shared" si="30"/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92805070</v>
      </c>
      <c r="AB47">
        <f t="shared" si="39"/>
        <v>1.35</v>
      </c>
      <c r="AC47">
        <f t="shared" si="67"/>
        <v>1.35</v>
      </c>
      <c r="AD47">
        <f t="shared" si="41"/>
        <v>0</v>
      </c>
      <c r="AE47">
        <f t="shared" si="42"/>
        <v>0</v>
      </c>
      <c r="AF47">
        <f t="shared" si="43"/>
        <v>0</v>
      </c>
      <c r="AG47">
        <f t="shared" si="44"/>
        <v>0</v>
      </c>
      <c r="AH47">
        <f t="shared" si="45"/>
        <v>0</v>
      </c>
      <c r="AI47">
        <f t="shared" si="46"/>
        <v>0</v>
      </c>
      <c r="AJ47">
        <f t="shared" si="47"/>
        <v>0</v>
      </c>
      <c r="AK47">
        <v>1.35</v>
      </c>
      <c r="AL47">
        <v>1.35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108</v>
      </c>
      <c r="AU47">
        <v>55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91</v>
      </c>
      <c r="BM47">
        <v>6004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108</v>
      </c>
      <c r="CA47">
        <v>55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8"/>
        <v>297</v>
      </c>
      <c r="CQ47">
        <f t="shared" ref="CQ47:CQ52" si="69">AC47*BC47</f>
        <v>13.392000000000001</v>
      </c>
      <c r="CR47">
        <f t="shared" ref="CR47:CR52" si="70">AD47*BB47</f>
        <v>0</v>
      </c>
      <c r="CS47">
        <f t="shared" si="51"/>
        <v>0</v>
      </c>
      <c r="CT47">
        <f t="shared" si="52"/>
        <v>0</v>
      </c>
      <c r="CU47">
        <f t="shared" si="53"/>
        <v>0</v>
      </c>
      <c r="CV47">
        <f t="shared" si="54"/>
        <v>0</v>
      </c>
      <c r="CW47">
        <f t="shared" si="55"/>
        <v>0</v>
      </c>
      <c r="CX47">
        <f t="shared" si="56"/>
        <v>0</v>
      </c>
      <c r="CY47">
        <f t="shared" si="57"/>
        <v>0</v>
      </c>
      <c r="CZ47">
        <f t="shared" si="58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90</v>
      </c>
      <c r="DW47" t="s">
        <v>90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66696358</v>
      </c>
      <c r="EF47">
        <v>2</v>
      </c>
      <c r="EG47" t="s">
        <v>26</v>
      </c>
      <c r="EH47">
        <v>6</v>
      </c>
      <c r="EI47" t="s">
        <v>27</v>
      </c>
      <c r="EJ47">
        <v>1</v>
      </c>
      <c r="EK47">
        <v>6004</v>
      </c>
      <c r="EL47" t="s">
        <v>28</v>
      </c>
      <c r="EM47" t="s">
        <v>29</v>
      </c>
      <c r="EO47" t="s">
        <v>6</v>
      </c>
      <c r="EQ47">
        <v>0</v>
      </c>
      <c r="ER47">
        <v>1.35</v>
      </c>
      <c r="ES47">
        <v>1.35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108</v>
      </c>
      <c r="FY47">
        <v>55</v>
      </c>
      <c r="GA47" t="s">
        <v>6</v>
      </c>
      <c r="GD47">
        <v>1</v>
      </c>
      <c r="GF47">
        <v>-279665298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9"/>
        <v>0</v>
      </c>
      <c r="GM47">
        <f t="shared" si="60"/>
        <v>297</v>
      </c>
      <c r="GN47">
        <f t="shared" si="61"/>
        <v>297</v>
      </c>
      <c r="GO47">
        <f t="shared" si="62"/>
        <v>0</v>
      </c>
      <c r="GP47">
        <f t="shared" si="63"/>
        <v>0</v>
      </c>
      <c r="GR47">
        <v>0</v>
      </c>
      <c r="GS47">
        <v>3</v>
      </c>
      <c r="GT47">
        <v>0</v>
      </c>
      <c r="GU47" t="s">
        <v>6</v>
      </c>
      <c r="GV47">
        <f t="shared" si="64"/>
        <v>0</v>
      </c>
      <c r="GW47">
        <v>1</v>
      </c>
      <c r="GX47">
        <f t="shared" si="65"/>
        <v>0</v>
      </c>
      <c r="HA47">
        <v>0</v>
      </c>
      <c r="HB47">
        <v>0</v>
      </c>
      <c r="HC47">
        <f t="shared" si="66"/>
        <v>0</v>
      </c>
      <c r="HE47" t="s">
        <v>6</v>
      </c>
      <c r="HF47" t="s">
        <v>6</v>
      </c>
      <c r="HM47" t="s">
        <v>6</v>
      </c>
      <c r="HN47" t="s">
        <v>30</v>
      </c>
      <c r="HO47" t="s">
        <v>31</v>
      </c>
      <c r="HP47" t="s">
        <v>28</v>
      </c>
      <c r="HQ47" t="s">
        <v>28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33</v>
      </c>
      <c r="E48" t="s">
        <v>92</v>
      </c>
      <c r="F48" t="s">
        <v>93</v>
      </c>
      <c r="G48" t="s">
        <v>94</v>
      </c>
      <c r="H48" t="str">
        <f>'1.Ведомость'!C42</f>
        <v>100 ШТ</v>
      </c>
      <c r="I48">
        <f>I43*J48</f>
        <v>0.94530000000000003</v>
      </c>
      <c r="J48">
        <v>0.22999999999999998</v>
      </c>
      <c r="K48">
        <v>0.23</v>
      </c>
      <c r="O48">
        <f t="shared" si="28"/>
        <v>591</v>
      </c>
      <c r="P48">
        <f t="shared" si="29"/>
        <v>591</v>
      </c>
      <c r="Q48">
        <f t="shared" si="30"/>
        <v>0</v>
      </c>
      <c r="R48">
        <f t="shared" si="31"/>
        <v>0</v>
      </c>
      <c r="S48">
        <f t="shared" si="32"/>
        <v>0</v>
      </c>
      <c r="T48">
        <f t="shared" si="33"/>
        <v>0</v>
      </c>
      <c r="U48">
        <f t="shared" si="34"/>
        <v>0</v>
      </c>
      <c r="V48">
        <f t="shared" si="35"/>
        <v>0</v>
      </c>
      <c r="W48">
        <f t="shared" si="36"/>
        <v>0</v>
      </c>
      <c r="X48">
        <f t="shared" si="37"/>
        <v>0</v>
      </c>
      <c r="Y48">
        <f t="shared" si="38"/>
        <v>0</v>
      </c>
      <c r="AA48">
        <v>92805070</v>
      </c>
      <c r="AB48">
        <f t="shared" si="39"/>
        <v>63</v>
      </c>
      <c r="AC48">
        <f t="shared" si="67"/>
        <v>63</v>
      </c>
      <c r="AD48">
        <f t="shared" si="41"/>
        <v>0</v>
      </c>
      <c r="AE48">
        <f t="shared" si="42"/>
        <v>0</v>
      </c>
      <c r="AF48">
        <f t="shared" si="43"/>
        <v>0</v>
      </c>
      <c r="AG48">
        <f t="shared" si="44"/>
        <v>0</v>
      </c>
      <c r="AH48">
        <f t="shared" si="45"/>
        <v>0</v>
      </c>
      <c r="AI48">
        <f t="shared" si="46"/>
        <v>0</v>
      </c>
      <c r="AJ48">
        <f t="shared" si="47"/>
        <v>0</v>
      </c>
      <c r="AK48">
        <v>63</v>
      </c>
      <c r="AL48">
        <v>63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108</v>
      </c>
      <c r="AU48">
        <v>55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96</v>
      </c>
      <c r="BM48">
        <v>6004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108</v>
      </c>
      <c r="CA48">
        <v>55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8"/>
        <v>591</v>
      </c>
      <c r="CQ48">
        <f t="shared" si="69"/>
        <v>624.96</v>
      </c>
      <c r="CR48">
        <f t="shared" si="70"/>
        <v>0</v>
      </c>
      <c r="CS48">
        <f t="shared" si="51"/>
        <v>0</v>
      </c>
      <c r="CT48">
        <f t="shared" si="52"/>
        <v>0</v>
      </c>
      <c r="CU48">
        <f t="shared" si="53"/>
        <v>0</v>
      </c>
      <c r="CV48">
        <f t="shared" si="54"/>
        <v>0</v>
      </c>
      <c r="CW48">
        <f t="shared" si="55"/>
        <v>0</v>
      </c>
      <c r="CX48">
        <f t="shared" si="56"/>
        <v>0</v>
      </c>
      <c r="CY48">
        <f t="shared" si="57"/>
        <v>0</v>
      </c>
      <c r="CZ48">
        <f t="shared" si="58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95</v>
      </c>
      <c r="DW48" t="s">
        <v>95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66696358</v>
      </c>
      <c r="EF48">
        <v>2</v>
      </c>
      <c r="EG48" t="s">
        <v>26</v>
      </c>
      <c r="EH48">
        <v>6</v>
      </c>
      <c r="EI48" t="s">
        <v>27</v>
      </c>
      <c r="EJ48">
        <v>1</v>
      </c>
      <c r="EK48">
        <v>6004</v>
      </c>
      <c r="EL48" t="s">
        <v>28</v>
      </c>
      <c r="EM48" t="s">
        <v>29</v>
      </c>
      <c r="EO48" t="s">
        <v>6</v>
      </c>
      <c r="EQ48">
        <v>0</v>
      </c>
      <c r="ER48">
        <v>63</v>
      </c>
      <c r="ES48">
        <v>63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108</v>
      </c>
      <c r="FY48">
        <v>55</v>
      </c>
      <c r="GA48" t="s">
        <v>6</v>
      </c>
      <c r="GD48">
        <v>1</v>
      </c>
      <c r="GF48">
        <v>-692906678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9"/>
        <v>0</v>
      </c>
      <c r="GM48">
        <f t="shared" si="60"/>
        <v>591</v>
      </c>
      <c r="GN48">
        <f t="shared" si="61"/>
        <v>591</v>
      </c>
      <c r="GO48">
        <f t="shared" si="62"/>
        <v>0</v>
      </c>
      <c r="GP48">
        <f t="shared" si="63"/>
        <v>0</v>
      </c>
      <c r="GR48">
        <v>0</v>
      </c>
      <c r="GS48">
        <v>3</v>
      </c>
      <c r="GT48">
        <v>0</v>
      </c>
      <c r="GU48" t="s">
        <v>6</v>
      </c>
      <c r="GV48">
        <f t="shared" si="64"/>
        <v>0</v>
      </c>
      <c r="GW48">
        <v>1</v>
      </c>
      <c r="GX48">
        <f t="shared" si="65"/>
        <v>0</v>
      </c>
      <c r="HA48">
        <v>0</v>
      </c>
      <c r="HB48">
        <v>0</v>
      </c>
      <c r="HC48">
        <f t="shared" si="66"/>
        <v>0</v>
      </c>
      <c r="HE48" t="s">
        <v>6</v>
      </c>
      <c r="HF48" t="s">
        <v>6</v>
      </c>
      <c r="HM48" t="s">
        <v>6</v>
      </c>
      <c r="HN48" t="s">
        <v>30</v>
      </c>
      <c r="HO48" t="s">
        <v>31</v>
      </c>
      <c r="HP48" t="s">
        <v>28</v>
      </c>
      <c r="HQ48" t="s">
        <v>28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34</v>
      </c>
      <c r="E49" t="s">
        <v>97</v>
      </c>
      <c r="F49" t="s">
        <v>98</v>
      </c>
      <c r="G49" t="s">
        <v>99</v>
      </c>
      <c r="H49" t="str">
        <f>'1.Ведомость'!C43</f>
        <v>100 ШТ</v>
      </c>
      <c r="I49">
        <f>I43*J49</f>
        <v>0.49320000000000003</v>
      </c>
      <c r="J49">
        <v>0.12</v>
      </c>
      <c r="K49">
        <v>0.12</v>
      </c>
      <c r="O49">
        <f t="shared" si="28"/>
        <v>71</v>
      </c>
      <c r="P49">
        <f t="shared" si="29"/>
        <v>71</v>
      </c>
      <c r="Q49">
        <f t="shared" si="30"/>
        <v>0</v>
      </c>
      <c r="R49">
        <f t="shared" si="31"/>
        <v>0</v>
      </c>
      <c r="S49">
        <f t="shared" si="32"/>
        <v>0</v>
      </c>
      <c r="T49">
        <f t="shared" si="33"/>
        <v>0</v>
      </c>
      <c r="U49">
        <f t="shared" si="34"/>
        <v>0</v>
      </c>
      <c r="V49">
        <f t="shared" si="35"/>
        <v>0</v>
      </c>
      <c r="W49">
        <f t="shared" si="36"/>
        <v>0</v>
      </c>
      <c r="X49">
        <f t="shared" si="37"/>
        <v>0</v>
      </c>
      <c r="Y49">
        <f t="shared" si="38"/>
        <v>0</v>
      </c>
      <c r="AA49">
        <v>92805070</v>
      </c>
      <c r="AB49">
        <f t="shared" si="39"/>
        <v>14.5</v>
      </c>
      <c r="AC49">
        <f t="shared" si="67"/>
        <v>14.5</v>
      </c>
      <c r="AD49">
        <f t="shared" si="41"/>
        <v>0</v>
      </c>
      <c r="AE49">
        <f t="shared" si="42"/>
        <v>0</v>
      </c>
      <c r="AF49">
        <f t="shared" si="43"/>
        <v>0</v>
      </c>
      <c r="AG49">
        <f t="shared" si="44"/>
        <v>0</v>
      </c>
      <c r="AH49">
        <f t="shared" si="45"/>
        <v>0</v>
      </c>
      <c r="AI49">
        <f t="shared" si="46"/>
        <v>0</v>
      </c>
      <c r="AJ49">
        <f t="shared" si="47"/>
        <v>0</v>
      </c>
      <c r="AK49">
        <v>14.5</v>
      </c>
      <c r="AL49">
        <v>14.5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108</v>
      </c>
      <c r="AU49">
        <v>55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100</v>
      </c>
      <c r="BM49">
        <v>6004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108</v>
      </c>
      <c r="CA49">
        <v>55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8"/>
        <v>71</v>
      </c>
      <c r="CQ49">
        <f t="shared" si="69"/>
        <v>143.84</v>
      </c>
      <c r="CR49">
        <f t="shared" si="70"/>
        <v>0</v>
      </c>
      <c r="CS49">
        <f t="shared" si="51"/>
        <v>0</v>
      </c>
      <c r="CT49">
        <f t="shared" si="52"/>
        <v>0</v>
      </c>
      <c r="CU49">
        <f t="shared" si="53"/>
        <v>0</v>
      </c>
      <c r="CV49">
        <f t="shared" si="54"/>
        <v>0</v>
      </c>
      <c r="CW49">
        <f t="shared" si="55"/>
        <v>0</v>
      </c>
      <c r="CX49">
        <f t="shared" si="56"/>
        <v>0</v>
      </c>
      <c r="CY49">
        <f t="shared" si="57"/>
        <v>0</v>
      </c>
      <c r="CZ49">
        <f t="shared" si="58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95</v>
      </c>
      <c r="DW49" t="s">
        <v>95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66696358</v>
      </c>
      <c r="EF49">
        <v>2</v>
      </c>
      <c r="EG49" t="s">
        <v>26</v>
      </c>
      <c r="EH49">
        <v>6</v>
      </c>
      <c r="EI49" t="s">
        <v>27</v>
      </c>
      <c r="EJ49">
        <v>1</v>
      </c>
      <c r="EK49">
        <v>6004</v>
      </c>
      <c r="EL49" t="s">
        <v>28</v>
      </c>
      <c r="EM49" t="s">
        <v>29</v>
      </c>
      <c r="EO49" t="s">
        <v>6</v>
      </c>
      <c r="EQ49">
        <v>0</v>
      </c>
      <c r="ER49">
        <v>14.5</v>
      </c>
      <c r="ES49">
        <v>14.5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108</v>
      </c>
      <c r="FY49">
        <v>55</v>
      </c>
      <c r="GA49" t="s">
        <v>6</v>
      </c>
      <c r="GD49">
        <v>1</v>
      </c>
      <c r="GF49">
        <v>-985967048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9"/>
        <v>0</v>
      </c>
      <c r="GM49">
        <f t="shared" si="60"/>
        <v>71</v>
      </c>
      <c r="GN49">
        <f t="shared" si="61"/>
        <v>71</v>
      </c>
      <c r="GO49">
        <f t="shared" si="62"/>
        <v>0</v>
      </c>
      <c r="GP49">
        <f t="shared" si="63"/>
        <v>0</v>
      </c>
      <c r="GR49">
        <v>0</v>
      </c>
      <c r="GS49">
        <v>3</v>
      </c>
      <c r="GT49">
        <v>0</v>
      </c>
      <c r="GU49" t="s">
        <v>6</v>
      </c>
      <c r="GV49">
        <f t="shared" si="64"/>
        <v>0</v>
      </c>
      <c r="GW49">
        <v>1</v>
      </c>
      <c r="GX49">
        <f t="shared" si="65"/>
        <v>0</v>
      </c>
      <c r="HA49">
        <v>0</v>
      </c>
      <c r="HB49">
        <v>0</v>
      </c>
      <c r="HC49">
        <f t="shared" si="66"/>
        <v>0</v>
      </c>
      <c r="HE49" t="s">
        <v>6</v>
      </c>
      <c r="HF49" t="s">
        <v>6</v>
      </c>
      <c r="HM49" t="s">
        <v>6</v>
      </c>
      <c r="HN49" t="s">
        <v>30</v>
      </c>
      <c r="HO49" t="s">
        <v>31</v>
      </c>
      <c r="HP49" t="s">
        <v>28</v>
      </c>
      <c r="HQ49" t="s">
        <v>28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35</v>
      </c>
      <c r="E50" t="s">
        <v>101</v>
      </c>
      <c r="F50" t="s">
        <v>102</v>
      </c>
      <c r="G50" t="s">
        <v>103</v>
      </c>
      <c r="H50" t="str">
        <f>'1.Ведомость'!C44</f>
        <v>100 ШТ</v>
      </c>
      <c r="I50">
        <f>I43*J50</f>
        <v>0.49320000000000003</v>
      </c>
      <c r="J50">
        <v>0.12</v>
      </c>
      <c r="K50">
        <v>0.12</v>
      </c>
      <c r="O50">
        <f t="shared" si="28"/>
        <v>75</v>
      </c>
      <c r="P50">
        <f t="shared" si="29"/>
        <v>75</v>
      </c>
      <c r="Q50">
        <f t="shared" si="30"/>
        <v>0</v>
      </c>
      <c r="R50">
        <f t="shared" si="31"/>
        <v>0</v>
      </c>
      <c r="S50">
        <f t="shared" si="32"/>
        <v>0</v>
      </c>
      <c r="T50">
        <f t="shared" si="33"/>
        <v>0</v>
      </c>
      <c r="U50">
        <f t="shared" si="34"/>
        <v>0</v>
      </c>
      <c r="V50">
        <f t="shared" si="35"/>
        <v>0</v>
      </c>
      <c r="W50">
        <f t="shared" si="36"/>
        <v>0</v>
      </c>
      <c r="X50">
        <f t="shared" si="37"/>
        <v>0</v>
      </c>
      <c r="Y50">
        <f t="shared" si="38"/>
        <v>0</v>
      </c>
      <c r="AA50">
        <v>92805070</v>
      </c>
      <c r="AB50">
        <f t="shared" si="39"/>
        <v>15.41</v>
      </c>
      <c r="AC50">
        <f t="shared" si="67"/>
        <v>15.41</v>
      </c>
      <c r="AD50">
        <f t="shared" si="41"/>
        <v>0</v>
      </c>
      <c r="AE50">
        <f t="shared" si="42"/>
        <v>0</v>
      </c>
      <c r="AF50">
        <f t="shared" si="43"/>
        <v>0</v>
      </c>
      <c r="AG50">
        <f t="shared" si="44"/>
        <v>0</v>
      </c>
      <c r="AH50">
        <f t="shared" si="45"/>
        <v>0</v>
      </c>
      <c r="AI50">
        <f t="shared" si="46"/>
        <v>0</v>
      </c>
      <c r="AJ50">
        <f t="shared" si="47"/>
        <v>0</v>
      </c>
      <c r="AK50">
        <v>15.41</v>
      </c>
      <c r="AL50">
        <v>15.41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108</v>
      </c>
      <c r="AU50">
        <v>55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104</v>
      </c>
      <c r="BM50">
        <v>6004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108</v>
      </c>
      <c r="CA50">
        <v>55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8"/>
        <v>75</v>
      </c>
      <c r="CQ50">
        <f t="shared" si="69"/>
        <v>152.8672</v>
      </c>
      <c r="CR50">
        <f t="shared" si="70"/>
        <v>0</v>
      </c>
      <c r="CS50">
        <f t="shared" si="51"/>
        <v>0</v>
      </c>
      <c r="CT50">
        <f t="shared" si="52"/>
        <v>0</v>
      </c>
      <c r="CU50">
        <f t="shared" si="53"/>
        <v>0</v>
      </c>
      <c r="CV50">
        <f t="shared" si="54"/>
        <v>0</v>
      </c>
      <c r="CW50">
        <f t="shared" si="55"/>
        <v>0</v>
      </c>
      <c r="CX50">
        <f t="shared" si="56"/>
        <v>0</v>
      </c>
      <c r="CY50">
        <f t="shared" si="57"/>
        <v>0</v>
      </c>
      <c r="CZ50">
        <f t="shared" si="58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95</v>
      </c>
      <c r="DW50" t="s">
        <v>95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66696358</v>
      </c>
      <c r="EF50">
        <v>2</v>
      </c>
      <c r="EG50" t="s">
        <v>26</v>
      </c>
      <c r="EH50">
        <v>6</v>
      </c>
      <c r="EI50" t="s">
        <v>27</v>
      </c>
      <c r="EJ50">
        <v>1</v>
      </c>
      <c r="EK50">
        <v>6004</v>
      </c>
      <c r="EL50" t="s">
        <v>28</v>
      </c>
      <c r="EM50" t="s">
        <v>29</v>
      </c>
      <c r="EO50" t="s">
        <v>6</v>
      </c>
      <c r="EQ50">
        <v>0</v>
      </c>
      <c r="ER50">
        <v>15.41</v>
      </c>
      <c r="ES50">
        <v>15.41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108</v>
      </c>
      <c r="FY50">
        <v>55</v>
      </c>
      <c r="GA50" t="s">
        <v>6</v>
      </c>
      <c r="GD50">
        <v>1</v>
      </c>
      <c r="GF50">
        <v>-379867011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9"/>
        <v>0</v>
      </c>
      <c r="GM50">
        <f t="shared" si="60"/>
        <v>75</v>
      </c>
      <c r="GN50">
        <f t="shared" si="61"/>
        <v>75</v>
      </c>
      <c r="GO50">
        <f t="shared" si="62"/>
        <v>0</v>
      </c>
      <c r="GP50">
        <f t="shared" si="63"/>
        <v>0</v>
      </c>
      <c r="GR50">
        <v>0</v>
      </c>
      <c r="GS50">
        <v>3</v>
      </c>
      <c r="GT50">
        <v>0</v>
      </c>
      <c r="GU50" t="s">
        <v>6</v>
      </c>
      <c r="GV50">
        <f t="shared" si="64"/>
        <v>0</v>
      </c>
      <c r="GW50">
        <v>1</v>
      </c>
      <c r="GX50">
        <f t="shared" si="65"/>
        <v>0</v>
      </c>
      <c r="HA50">
        <v>0</v>
      </c>
      <c r="HB50">
        <v>0</v>
      </c>
      <c r="HC50">
        <f t="shared" si="66"/>
        <v>0</v>
      </c>
      <c r="HE50" t="s">
        <v>6</v>
      </c>
      <c r="HF50" t="s">
        <v>6</v>
      </c>
      <c r="HM50" t="s">
        <v>6</v>
      </c>
      <c r="HN50" t="s">
        <v>30</v>
      </c>
      <c r="HO50" t="s">
        <v>31</v>
      </c>
      <c r="HP50" t="s">
        <v>28</v>
      </c>
      <c r="HQ50" t="s">
        <v>28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32</v>
      </c>
      <c r="E51" t="s">
        <v>105</v>
      </c>
      <c r="F51" t="s">
        <v>66</v>
      </c>
      <c r="G51" t="s">
        <v>106</v>
      </c>
      <c r="H51" t="str">
        <f>'1.Ведомость'!C45</f>
        <v>т</v>
      </c>
      <c r="I51">
        <f>I43*J51</f>
        <v>3.9085999999999999E-3</v>
      </c>
      <c r="J51">
        <v>9.5099756690997554E-4</v>
      </c>
      <c r="K51">
        <v>9.5100000000000002E-4</v>
      </c>
      <c r="O51">
        <f t="shared" si="28"/>
        <v>213</v>
      </c>
      <c r="P51">
        <f t="shared" si="29"/>
        <v>213</v>
      </c>
      <c r="Q51">
        <f t="shared" si="30"/>
        <v>0</v>
      </c>
      <c r="R51">
        <f t="shared" si="31"/>
        <v>0</v>
      </c>
      <c r="S51">
        <f t="shared" si="32"/>
        <v>0</v>
      </c>
      <c r="T51">
        <f t="shared" si="33"/>
        <v>0</v>
      </c>
      <c r="U51">
        <f t="shared" si="34"/>
        <v>0</v>
      </c>
      <c r="V51">
        <f t="shared" si="35"/>
        <v>0</v>
      </c>
      <c r="W51">
        <f t="shared" si="36"/>
        <v>0</v>
      </c>
      <c r="X51">
        <f t="shared" si="37"/>
        <v>0</v>
      </c>
      <c r="Y51">
        <f t="shared" si="38"/>
        <v>0</v>
      </c>
      <c r="AA51">
        <v>92805070</v>
      </c>
      <c r="AB51">
        <f t="shared" si="39"/>
        <v>5488.69</v>
      </c>
      <c r="AC51">
        <f t="shared" si="67"/>
        <v>5488.69</v>
      </c>
      <c r="AD51">
        <f t="shared" si="41"/>
        <v>0</v>
      </c>
      <c r="AE51">
        <f t="shared" si="42"/>
        <v>0</v>
      </c>
      <c r="AF51">
        <f t="shared" si="43"/>
        <v>0</v>
      </c>
      <c r="AG51">
        <f t="shared" si="44"/>
        <v>0</v>
      </c>
      <c r="AH51">
        <f t="shared" si="45"/>
        <v>0</v>
      </c>
      <c r="AI51">
        <f t="shared" si="46"/>
        <v>0</v>
      </c>
      <c r="AJ51">
        <f t="shared" si="47"/>
        <v>0</v>
      </c>
      <c r="AK51">
        <v>5488.69</v>
      </c>
      <c r="AL51">
        <v>5488.69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108</v>
      </c>
      <c r="AU51">
        <v>55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68</v>
      </c>
      <c r="BM51">
        <v>6004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108</v>
      </c>
      <c r="CA51">
        <v>55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8"/>
        <v>213</v>
      </c>
      <c r="CQ51">
        <f t="shared" si="69"/>
        <v>54447.804799999998</v>
      </c>
      <c r="CR51">
        <f t="shared" si="70"/>
        <v>0</v>
      </c>
      <c r="CS51">
        <f t="shared" si="51"/>
        <v>0</v>
      </c>
      <c r="CT51">
        <f t="shared" si="52"/>
        <v>0</v>
      </c>
      <c r="CU51">
        <f t="shared" si="53"/>
        <v>0</v>
      </c>
      <c r="CV51">
        <f t="shared" si="54"/>
        <v>0</v>
      </c>
      <c r="CW51">
        <f t="shared" si="55"/>
        <v>0</v>
      </c>
      <c r="CX51">
        <f t="shared" si="56"/>
        <v>0</v>
      </c>
      <c r="CY51">
        <f t="shared" si="57"/>
        <v>0</v>
      </c>
      <c r="CZ51">
        <f t="shared" si="58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40</v>
      </c>
      <c r="DW51" t="s">
        <v>40</v>
      </c>
      <c r="DX51">
        <v>1000</v>
      </c>
      <c r="DZ51" t="s">
        <v>6</v>
      </c>
      <c r="EA51" t="s">
        <v>6</v>
      </c>
      <c r="EB51" t="s">
        <v>6</v>
      </c>
      <c r="EC51" t="s">
        <v>6</v>
      </c>
      <c r="EE51">
        <v>66696358</v>
      </c>
      <c r="EF51">
        <v>2</v>
      </c>
      <c r="EG51" t="s">
        <v>26</v>
      </c>
      <c r="EH51">
        <v>6</v>
      </c>
      <c r="EI51" t="s">
        <v>27</v>
      </c>
      <c r="EJ51">
        <v>1</v>
      </c>
      <c r="EK51">
        <v>6004</v>
      </c>
      <c r="EL51" t="s">
        <v>28</v>
      </c>
      <c r="EM51" t="s">
        <v>29</v>
      </c>
      <c r="EO51" t="s">
        <v>6</v>
      </c>
      <c r="EQ51">
        <v>0</v>
      </c>
      <c r="ER51">
        <v>44568.160000000003</v>
      </c>
      <c r="ES51">
        <v>5488.69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108</v>
      </c>
      <c r="FY51">
        <v>55</v>
      </c>
      <c r="GA51" t="s">
        <v>6</v>
      </c>
      <c r="GD51">
        <v>1</v>
      </c>
      <c r="GF51">
        <v>1918665227</v>
      </c>
      <c r="GG51">
        <v>2</v>
      </c>
      <c r="GH51">
        <v>0</v>
      </c>
      <c r="GI51">
        <v>4</v>
      </c>
      <c r="GJ51">
        <v>0</v>
      </c>
      <c r="GK51">
        <v>0</v>
      </c>
      <c r="GL51">
        <f t="shared" si="59"/>
        <v>0</v>
      </c>
      <c r="GM51">
        <f t="shared" si="60"/>
        <v>213</v>
      </c>
      <c r="GN51">
        <f t="shared" si="61"/>
        <v>213</v>
      </c>
      <c r="GO51">
        <f t="shared" si="62"/>
        <v>0</v>
      </c>
      <c r="GP51">
        <f t="shared" si="63"/>
        <v>0</v>
      </c>
      <c r="GR51">
        <v>0</v>
      </c>
      <c r="GS51">
        <v>3</v>
      </c>
      <c r="GT51">
        <v>0</v>
      </c>
      <c r="GU51" t="s">
        <v>6</v>
      </c>
      <c r="GV51">
        <f t="shared" si="64"/>
        <v>0</v>
      </c>
      <c r="GW51">
        <v>1</v>
      </c>
      <c r="GX51">
        <f t="shared" si="65"/>
        <v>0</v>
      </c>
      <c r="HA51">
        <v>0</v>
      </c>
      <c r="HB51">
        <v>0</v>
      </c>
      <c r="HC51">
        <f t="shared" si="66"/>
        <v>0</v>
      </c>
      <c r="HE51" t="s">
        <v>6</v>
      </c>
      <c r="HF51" t="s">
        <v>6</v>
      </c>
      <c r="HM51" t="s">
        <v>6</v>
      </c>
      <c r="HN51" t="s">
        <v>30</v>
      </c>
      <c r="HO51" t="s">
        <v>31</v>
      </c>
      <c r="HP51" t="s">
        <v>28</v>
      </c>
      <c r="HQ51" t="s">
        <v>28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ROW(SmtRes!A52)</f>
        <v>52</v>
      </c>
      <c r="D52">
        <f>ROW(EtalonRes!A36)</f>
        <v>36</v>
      </c>
      <c r="E52" t="s">
        <v>107</v>
      </c>
      <c r="F52" t="s">
        <v>108</v>
      </c>
      <c r="G52" t="s">
        <v>109</v>
      </c>
      <c r="H52" t="s">
        <v>24</v>
      </c>
      <c r="I52">
        <v>9.15</v>
      </c>
      <c r="J52">
        <v>0</v>
      </c>
      <c r="K52">
        <v>9.15</v>
      </c>
      <c r="O52">
        <f t="shared" si="28"/>
        <v>42954</v>
      </c>
      <c r="P52">
        <f t="shared" si="29"/>
        <v>646</v>
      </c>
      <c r="Q52">
        <f t="shared" si="30"/>
        <v>24970</v>
      </c>
      <c r="R52">
        <f t="shared" si="31"/>
        <v>10859</v>
      </c>
      <c r="S52">
        <f t="shared" si="32"/>
        <v>17338</v>
      </c>
      <c r="T52">
        <f t="shared" si="33"/>
        <v>0</v>
      </c>
      <c r="U52">
        <f t="shared" si="34"/>
        <v>44.743499999999997</v>
      </c>
      <c r="V52">
        <f t="shared" si="35"/>
        <v>17.934000000000001</v>
      </c>
      <c r="W52">
        <f t="shared" si="36"/>
        <v>0</v>
      </c>
      <c r="X52">
        <f t="shared" si="37"/>
        <v>30453</v>
      </c>
      <c r="Y52">
        <f t="shared" si="38"/>
        <v>15508</v>
      </c>
      <c r="AA52">
        <v>92805070</v>
      </c>
      <c r="AB52">
        <f t="shared" si="39"/>
        <v>222.97</v>
      </c>
      <c r="AC52">
        <f t="shared" si="67"/>
        <v>7.12</v>
      </c>
      <c r="AD52">
        <f t="shared" si="41"/>
        <v>173.6</v>
      </c>
      <c r="AE52">
        <f t="shared" si="42"/>
        <v>26.46</v>
      </c>
      <c r="AF52">
        <f t="shared" si="43"/>
        <v>42.25</v>
      </c>
      <c r="AG52">
        <f t="shared" si="44"/>
        <v>0</v>
      </c>
      <c r="AH52">
        <f t="shared" si="45"/>
        <v>4.8899999999999997</v>
      </c>
      <c r="AI52">
        <f t="shared" si="46"/>
        <v>1.96</v>
      </c>
      <c r="AJ52">
        <f t="shared" si="47"/>
        <v>0</v>
      </c>
      <c r="AK52">
        <v>222.97</v>
      </c>
      <c r="AL52">
        <v>7.12</v>
      </c>
      <c r="AM52">
        <v>173.6</v>
      </c>
      <c r="AN52">
        <v>26.46</v>
      </c>
      <c r="AO52">
        <v>42.25</v>
      </c>
      <c r="AP52">
        <v>0</v>
      </c>
      <c r="AQ52">
        <v>4.8899999999999997</v>
      </c>
      <c r="AR52">
        <v>1.96</v>
      </c>
      <c r="AS52">
        <v>0</v>
      </c>
      <c r="AT52">
        <v>108</v>
      </c>
      <c r="AU52">
        <v>55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1</v>
      </c>
      <c r="BJ52" t="s">
        <v>110</v>
      </c>
      <c r="BM52">
        <v>6004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108</v>
      </c>
      <c r="CA52">
        <v>55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8"/>
        <v>42954</v>
      </c>
      <c r="CQ52">
        <f t="shared" si="69"/>
        <v>70.630399999999995</v>
      </c>
      <c r="CR52">
        <f t="shared" si="70"/>
        <v>2728.9920000000002</v>
      </c>
      <c r="CS52">
        <f t="shared" si="51"/>
        <v>1186.731</v>
      </c>
      <c r="CT52">
        <f t="shared" si="52"/>
        <v>1894.9125000000001</v>
      </c>
      <c r="CU52">
        <f t="shared" si="53"/>
        <v>0</v>
      </c>
      <c r="CV52">
        <f t="shared" si="54"/>
        <v>4.8899999999999997</v>
      </c>
      <c r="CW52">
        <f t="shared" si="55"/>
        <v>1.96</v>
      </c>
      <c r="CX52">
        <f t="shared" si="56"/>
        <v>0</v>
      </c>
      <c r="CY52">
        <f t="shared" si="57"/>
        <v>30452.76</v>
      </c>
      <c r="CZ52">
        <f t="shared" si="58"/>
        <v>15508.35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1005</v>
      </c>
      <c r="DV52" t="s">
        <v>24</v>
      </c>
      <c r="DW52" t="s">
        <v>24</v>
      </c>
      <c r="DX52">
        <v>10</v>
      </c>
      <c r="DZ52" t="s">
        <v>6</v>
      </c>
      <c r="EA52" t="s">
        <v>6</v>
      </c>
      <c r="EB52" t="s">
        <v>6</v>
      </c>
      <c r="EC52" t="s">
        <v>6</v>
      </c>
      <c r="EE52">
        <v>66696358</v>
      </c>
      <c r="EF52">
        <v>2</v>
      </c>
      <c r="EG52" t="s">
        <v>26</v>
      </c>
      <c r="EH52">
        <v>6</v>
      </c>
      <c r="EI52" t="s">
        <v>27</v>
      </c>
      <c r="EJ52">
        <v>1</v>
      </c>
      <c r="EK52">
        <v>6004</v>
      </c>
      <c r="EL52" t="s">
        <v>28</v>
      </c>
      <c r="EM52" t="s">
        <v>29</v>
      </c>
      <c r="EO52" t="s">
        <v>6</v>
      </c>
      <c r="EQ52">
        <v>1179648</v>
      </c>
      <c r="ER52">
        <v>222.97</v>
      </c>
      <c r="ES52">
        <v>7.12</v>
      </c>
      <c r="ET52">
        <v>173.6</v>
      </c>
      <c r="EU52">
        <v>26.46</v>
      </c>
      <c r="EV52">
        <v>42.25</v>
      </c>
      <c r="EW52">
        <v>4.8899999999999997</v>
      </c>
      <c r="EX52">
        <v>1.96</v>
      </c>
      <c r="EY52">
        <v>0</v>
      </c>
      <c r="FQ52">
        <v>0</v>
      </c>
      <c r="FR52">
        <v>0</v>
      </c>
      <c r="FS52">
        <v>0</v>
      </c>
      <c r="FX52">
        <v>108</v>
      </c>
      <c r="FY52">
        <v>55</v>
      </c>
      <c r="GA52" t="s">
        <v>6</v>
      </c>
      <c r="GD52">
        <v>1</v>
      </c>
      <c r="GF52">
        <v>-1242068492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9"/>
        <v>0</v>
      </c>
      <c r="GM52">
        <f t="shared" si="60"/>
        <v>88915</v>
      </c>
      <c r="GN52">
        <f t="shared" si="61"/>
        <v>88915</v>
      </c>
      <c r="GO52">
        <f t="shared" si="62"/>
        <v>0</v>
      </c>
      <c r="GP52">
        <f t="shared" si="63"/>
        <v>0</v>
      </c>
      <c r="GR52">
        <v>0</v>
      </c>
      <c r="GS52">
        <v>3</v>
      </c>
      <c r="GT52">
        <v>0</v>
      </c>
      <c r="GU52" t="s">
        <v>6</v>
      </c>
      <c r="GV52">
        <f t="shared" si="64"/>
        <v>0</v>
      </c>
      <c r="GW52">
        <v>1</v>
      </c>
      <c r="GX52">
        <f t="shared" si="65"/>
        <v>0</v>
      </c>
      <c r="HA52">
        <v>0</v>
      </c>
      <c r="HB52">
        <v>0</v>
      </c>
      <c r="HC52">
        <f t="shared" si="66"/>
        <v>0</v>
      </c>
      <c r="HE52" t="s">
        <v>6</v>
      </c>
      <c r="HF52" t="s">
        <v>6</v>
      </c>
      <c r="HM52" t="s">
        <v>6</v>
      </c>
      <c r="HN52" t="s">
        <v>30</v>
      </c>
      <c r="HO52" t="s">
        <v>31</v>
      </c>
      <c r="HP52" t="s">
        <v>28</v>
      </c>
      <c r="HQ52" t="s">
        <v>28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50</v>
      </c>
      <c r="E53" t="s">
        <v>111</v>
      </c>
      <c r="F53" t="s">
        <v>74</v>
      </c>
      <c r="G53" t="s">
        <v>75</v>
      </c>
      <c r="H53" t="str">
        <f>'1.Ведомость'!C47</f>
        <v>компл.</v>
      </c>
      <c r="I53">
        <f>I52*J53</f>
        <v>24.7800026</v>
      </c>
      <c r="J53">
        <v>2.7081970054644806</v>
      </c>
      <c r="K53">
        <v>2.7081970000000002</v>
      </c>
      <c r="O53">
        <f t="shared" si="28"/>
        <v>11705</v>
      </c>
      <c r="P53">
        <f t="shared" si="29"/>
        <v>11705</v>
      </c>
      <c r="Q53">
        <f t="shared" si="30"/>
        <v>0</v>
      </c>
      <c r="R53">
        <f t="shared" si="31"/>
        <v>0</v>
      </c>
      <c r="S53">
        <f t="shared" si="32"/>
        <v>0</v>
      </c>
      <c r="T53">
        <f t="shared" si="33"/>
        <v>0</v>
      </c>
      <c r="U53">
        <f t="shared" si="34"/>
        <v>0</v>
      </c>
      <c r="V53">
        <f t="shared" si="35"/>
        <v>0</v>
      </c>
      <c r="W53">
        <f t="shared" si="36"/>
        <v>0</v>
      </c>
      <c r="X53">
        <f t="shared" si="37"/>
        <v>0</v>
      </c>
      <c r="Y53">
        <f t="shared" si="38"/>
        <v>0</v>
      </c>
      <c r="AA53">
        <v>92805070</v>
      </c>
      <c r="AB53">
        <f t="shared" si="39"/>
        <v>472.36</v>
      </c>
      <c r="AC53">
        <f t="shared" si="67"/>
        <v>472.36</v>
      </c>
      <c r="AD53">
        <f t="shared" si="41"/>
        <v>0</v>
      </c>
      <c r="AE53">
        <f t="shared" si="42"/>
        <v>0</v>
      </c>
      <c r="AF53">
        <f t="shared" si="43"/>
        <v>0</v>
      </c>
      <c r="AG53">
        <f t="shared" si="44"/>
        <v>0</v>
      </c>
      <c r="AH53">
        <f t="shared" si="45"/>
        <v>0</v>
      </c>
      <c r="AI53">
        <f t="shared" si="46"/>
        <v>0</v>
      </c>
      <c r="AJ53">
        <f t="shared" si="47"/>
        <v>0</v>
      </c>
      <c r="AK53">
        <v>472.36</v>
      </c>
      <c r="AL53">
        <v>472.36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108</v>
      </c>
      <c r="AU53">
        <v>55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77</v>
      </c>
      <c r="BM53">
        <v>6004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108</v>
      </c>
      <c r="CA53">
        <v>55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8"/>
        <v>11705</v>
      </c>
      <c r="CQ53">
        <f t="shared" ref="CQ53:CR55" si="71">AC53</f>
        <v>472.36</v>
      </c>
      <c r="CR53">
        <f t="shared" si="71"/>
        <v>0</v>
      </c>
      <c r="CS53">
        <f t="shared" si="51"/>
        <v>0</v>
      </c>
      <c r="CT53">
        <f t="shared" si="52"/>
        <v>0</v>
      </c>
      <c r="CU53">
        <f t="shared" si="53"/>
        <v>0</v>
      </c>
      <c r="CV53">
        <f t="shared" si="54"/>
        <v>0</v>
      </c>
      <c r="CW53">
        <f t="shared" si="55"/>
        <v>0</v>
      </c>
      <c r="CX53">
        <f t="shared" si="56"/>
        <v>0</v>
      </c>
      <c r="CY53">
        <f t="shared" si="57"/>
        <v>0</v>
      </c>
      <c r="CZ53">
        <f t="shared" si="58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76</v>
      </c>
      <c r="DW53" t="s">
        <v>76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66696358</v>
      </c>
      <c r="EF53">
        <v>2</v>
      </c>
      <c r="EG53" t="s">
        <v>26</v>
      </c>
      <c r="EH53">
        <v>6</v>
      </c>
      <c r="EI53" t="s">
        <v>27</v>
      </c>
      <c r="EJ53">
        <v>1</v>
      </c>
      <c r="EK53">
        <v>6004</v>
      </c>
      <c r="EL53" t="s">
        <v>28</v>
      </c>
      <c r="EM53" t="s">
        <v>29</v>
      </c>
      <c r="EO53" t="s">
        <v>6</v>
      </c>
      <c r="EQ53">
        <v>0</v>
      </c>
      <c r="ER53">
        <v>472.36</v>
      </c>
      <c r="ES53">
        <v>472.36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5</v>
      </c>
      <c r="FC53">
        <v>0</v>
      </c>
      <c r="FD53">
        <v>18</v>
      </c>
      <c r="FF53">
        <v>445.29</v>
      </c>
      <c r="FQ53">
        <v>0</v>
      </c>
      <c r="FR53">
        <v>0</v>
      </c>
      <c r="FS53">
        <v>0</v>
      </c>
      <c r="FX53">
        <v>108</v>
      </c>
      <c r="FY53">
        <v>55</v>
      </c>
      <c r="GA53" t="s">
        <v>78</v>
      </c>
      <c r="GD53">
        <v>1</v>
      </c>
      <c r="GF53">
        <v>-1233260292</v>
      </c>
      <c r="GG53">
        <v>2</v>
      </c>
      <c r="GH53">
        <v>3</v>
      </c>
      <c r="GI53">
        <v>4</v>
      </c>
      <c r="GJ53">
        <v>0</v>
      </c>
      <c r="GK53">
        <v>0</v>
      </c>
      <c r="GL53">
        <f t="shared" si="59"/>
        <v>0</v>
      </c>
      <c r="GM53">
        <f t="shared" si="60"/>
        <v>11705</v>
      </c>
      <c r="GN53">
        <f t="shared" si="61"/>
        <v>11705</v>
      </c>
      <c r="GO53">
        <f t="shared" si="62"/>
        <v>0</v>
      </c>
      <c r="GP53">
        <f t="shared" si="63"/>
        <v>0</v>
      </c>
      <c r="GR53">
        <v>1</v>
      </c>
      <c r="GS53">
        <v>1</v>
      </c>
      <c r="GT53">
        <v>0</v>
      </c>
      <c r="GU53" t="s">
        <v>6</v>
      </c>
      <c r="GV53">
        <f t="shared" si="64"/>
        <v>0</v>
      </c>
      <c r="GW53">
        <v>1</v>
      </c>
      <c r="GX53">
        <f t="shared" si="65"/>
        <v>0</v>
      </c>
      <c r="HA53">
        <v>0</v>
      </c>
      <c r="HB53">
        <v>0</v>
      </c>
      <c r="HC53">
        <f t="shared" si="66"/>
        <v>0</v>
      </c>
      <c r="HE53" t="s">
        <v>53</v>
      </c>
      <c r="HF53" t="s">
        <v>44</v>
      </c>
      <c r="HG53">
        <f>ROUND(AC53*I53,0)</f>
        <v>11705</v>
      </c>
      <c r="HM53" t="s">
        <v>6</v>
      </c>
      <c r="HN53" t="s">
        <v>30</v>
      </c>
      <c r="HO53" t="s">
        <v>31</v>
      </c>
      <c r="HP53" t="s">
        <v>28</v>
      </c>
      <c r="HQ53" t="s">
        <v>28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51</v>
      </c>
      <c r="E54" t="s">
        <v>112</v>
      </c>
      <c r="F54" t="s">
        <v>74</v>
      </c>
      <c r="G54" t="s">
        <v>80</v>
      </c>
      <c r="H54" t="str">
        <f>'1.Ведомость'!C48</f>
        <v>компл.</v>
      </c>
      <c r="I54">
        <f>I52*J54</f>
        <v>24.7800026</v>
      </c>
      <c r="J54">
        <v>2.7081970054644806</v>
      </c>
      <c r="K54">
        <v>2.7081970000000002</v>
      </c>
      <c r="O54">
        <f t="shared" si="28"/>
        <v>10583</v>
      </c>
      <c r="P54">
        <f t="shared" si="29"/>
        <v>10583</v>
      </c>
      <c r="Q54">
        <f t="shared" si="30"/>
        <v>0</v>
      </c>
      <c r="R54">
        <f t="shared" si="31"/>
        <v>0</v>
      </c>
      <c r="S54">
        <f t="shared" si="32"/>
        <v>0</v>
      </c>
      <c r="T54">
        <f t="shared" si="33"/>
        <v>0</v>
      </c>
      <c r="U54">
        <f t="shared" si="34"/>
        <v>0</v>
      </c>
      <c r="V54">
        <f t="shared" si="35"/>
        <v>0</v>
      </c>
      <c r="W54">
        <f t="shared" si="36"/>
        <v>0</v>
      </c>
      <c r="X54">
        <f t="shared" si="37"/>
        <v>0</v>
      </c>
      <c r="Y54">
        <f t="shared" si="38"/>
        <v>0</v>
      </c>
      <c r="AA54">
        <v>92805070</v>
      </c>
      <c r="AB54">
        <f t="shared" si="39"/>
        <v>427.09</v>
      </c>
      <c r="AC54">
        <f t="shared" si="67"/>
        <v>427.09</v>
      </c>
      <c r="AD54">
        <f t="shared" si="41"/>
        <v>0</v>
      </c>
      <c r="AE54">
        <f t="shared" si="42"/>
        <v>0</v>
      </c>
      <c r="AF54">
        <f t="shared" si="43"/>
        <v>0</v>
      </c>
      <c r="AG54">
        <f t="shared" si="44"/>
        <v>0</v>
      </c>
      <c r="AH54">
        <f t="shared" si="45"/>
        <v>0</v>
      </c>
      <c r="AI54">
        <f t="shared" si="46"/>
        <v>0</v>
      </c>
      <c r="AJ54">
        <f t="shared" si="47"/>
        <v>0</v>
      </c>
      <c r="AK54">
        <v>427.09000000000003</v>
      </c>
      <c r="AL54">
        <v>427.09000000000003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108</v>
      </c>
      <c r="AU54">
        <v>55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77</v>
      </c>
      <c r="BM54">
        <v>6004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108</v>
      </c>
      <c r="CA54">
        <v>55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8"/>
        <v>10583</v>
      </c>
      <c r="CQ54">
        <f t="shared" si="71"/>
        <v>427.09</v>
      </c>
      <c r="CR54">
        <f t="shared" si="71"/>
        <v>0</v>
      </c>
      <c r="CS54">
        <f t="shared" si="51"/>
        <v>0</v>
      </c>
      <c r="CT54">
        <f t="shared" si="52"/>
        <v>0</v>
      </c>
      <c r="CU54">
        <f t="shared" si="53"/>
        <v>0</v>
      </c>
      <c r="CV54">
        <f t="shared" si="54"/>
        <v>0</v>
      </c>
      <c r="CW54">
        <f t="shared" si="55"/>
        <v>0</v>
      </c>
      <c r="CX54">
        <f t="shared" si="56"/>
        <v>0</v>
      </c>
      <c r="CY54">
        <f t="shared" si="57"/>
        <v>0</v>
      </c>
      <c r="CZ54">
        <f t="shared" si="58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76</v>
      </c>
      <c r="DW54" t="s">
        <v>76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66696358</v>
      </c>
      <c r="EF54">
        <v>2</v>
      </c>
      <c r="EG54" t="s">
        <v>26</v>
      </c>
      <c r="EH54">
        <v>6</v>
      </c>
      <c r="EI54" t="s">
        <v>27</v>
      </c>
      <c r="EJ54">
        <v>1</v>
      </c>
      <c r="EK54">
        <v>6004</v>
      </c>
      <c r="EL54" t="s">
        <v>28</v>
      </c>
      <c r="EM54" t="s">
        <v>29</v>
      </c>
      <c r="EO54" t="s">
        <v>6</v>
      </c>
      <c r="EQ54">
        <v>0</v>
      </c>
      <c r="ER54">
        <v>427.09000000000003</v>
      </c>
      <c r="ES54">
        <v>427.09000000000003</v>
      </c>
      <c r="ET54">
        <v>0</v>
      </c>
      <c r="EU54">
        <v>0</v>
      </c>
      <c r="EV54">
        <v>0</v>
      </c>
      <c r="EW54">
        <v>0</v>
      </c>
      <c r="EX54">
        <v>0</v>
      </c>
      <c r="EZ54">
        <v>5</v>
      </c>
      <c r="FC54">
        <v>0</v>
      </c>
      <c r="FD54">
        <v>18</v>
      </c>
      <c r="FF54">
        <v>402.62</v>
      </c>
      <c r="FQ54">
        <v>0</v>
      </c>
      <c r="FR54">
        <v>0</v>
      </c>
      <c r="FS54">
        <v>0</v>
      </c>
      <c r="FX54">
        <v>108</v>
      </c>
      <c r="FY54">
        <v>55</v>
      </c>
      <c r="GA54" t="s">
        <v>81</v>
      </c>
      <c r="GD54">
        <v>1</v>
      </c>
      <c r="GF54">
        <v>-785801096</v>
      </c>
      <c r="GG54">
        <v>2</v>
      </c>
      <c r="GH54">
        <v>3</v>
      </c>
      <c r="GI54">
        <v>4</v>
      </c>
      <c r="GJ54">
        <v>0</v>
      </c>
      <c r="GK54">
        <v>0</v>
      </c>
      <c r="GL54">
        <f t="shared" si="59"/>
        <v>0</v>
      </c>
      <c r="GM54">
        <f t="shared" si="60"/>
        <v>10583</v>
      </c>
      <c r="GN54">
        <f t="shared" si="61"/>
        <v>10583</v>
      </c>
      <c r="GO54">
        <f t="shared" si="62"/>
        <v>0</v>
      </c>
      <c r="GP54">
        <f t="shared" si="63"/>
        <v>0</v>
      </c>
      <c r="GR54">
        <v>1</v>
      </c>
      <c r="GS54">
        <v>1</v>
      </c>
      <c r="GT54">
        <v>0</v>
      </c>
      <c r="GU54" t="s">
        <v>6</v>
      </c>
      <c r="GV54">
        <f t="shared" si="64"/>
        <v>0</v>
      </c>
      <c r="GW54">
        <v>1</v>
      </c>
      <c r="GX54">
        <f t="shared" si="65"/>
        <v>0</v>
      </c>
      <c r="HA54">
        <v>0</v>
      </c>
      <c r="HB54">
        <v>0</v>
      </c>
      <c r="HC54">
        <f t="shared" si="66"/>
        <v>0</v>
      </c>
      <c r="HE54" t="s">
        <v>53</v>
      </c>
      <c r="HF54" t="s">
        <v>44</v>
      </c>
      <c r="HG54">
        <f>ROUND(AC54*I54,0)</f>
        <v>10583</v>
      </c>
      <c r="HM54" t="s">
        <v>6</v>
      </c>
      <c r="HN54" t="s">
        <v>30</v>
      </c>
      <c r="HO54" t="s">
        <v>31</v>
      </c>
      <c r="HP54" t="s">
        <v>28</v>
      </c>
      <c r="HQ54" t="s">
        <v>28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52</v>
      </c>
      <c r="E55" t="s">
        <v>113</v>
      </c>
      <c r="F55" t="s">
        <v>83</v>
      </c>
      <c r="G55" t="s">
        <v>84</v>
      </c>
      <c r="H55" t="str">
        <f>'1.Ведомость'!C49</f>
        <v>м3</v>
      </c>
      <c r="I55">
        <f>I52*J55</f>
        <v>25.151702999999998</v>
      </c>
      <c r="J55">
        <v>2.7488199999999998</v>
      </c>
      <c r="K55">
        <v>2.7488199999999998</v>
      </c>
      <c r="O55">
        <f t="shared" si="28"/>
        <v>155611</v>
      </c>
      <c r="P55">
        <f t="shared" si="29"/>
        <v>155611</v>
      </c>
      <c r="Q55">
        <f t="shared" si="30"/>
        <v>0</v>
      </c>
      <c r="R55">
        <f t="shared" si="31"/>
        <v>0</v>
      </c>
      <c r="S55">
        <f t="shared" si="32"/>
        <v>0</v>
      </c>
      <c r="T55">
        <f t="shared" si="33"/>
        <v>0</v>
      </c>
      <c r="U55">
        <f t="shared" si="34"/>
        <v>0</v>
      </c>
      <c r="V55">
        <f t="shared" si="35"/>
        <v>0</v>
      </c>
      <c r="W55">
        <f t="shared" si="36"/>
        <v>0</v>
      </c>
      <c r="X55">
        <f t="shared" si="37"/>
        <v>0</v>
      </c>
      <c r="Y55">
        <f t="shared" si="38"/>
        <v>0</v>
      </c>
      <c r="AA55">
        <v>92805070</v>
      </c>
      <c r="AB55">
        <f t="shared" si="39"/>
        <v>6186.88</v>
      </c>
      <c r="AC55">
        <f t="shared" si="67"/>
        <v>6186.88</v>
      </c>
      <c r="AD55">
        <f t="shared" si="41"/>
        <v>0</v>
      </c>
      <c r="AE55">
        <f t="shared" si="42"/>
        <v>0</v>
      </c>
      <c r="AF55">
        <f t="shared" si="43"/>
        <v>0</v>
      </c>
      <c r="AG55">
        <f t="shared" si="44"/>
        <v>0</v>
      </c>
      <c r="AH55">
        <f t="shared" si="45"/>
        <v>0</v>
      </c>
      <c r="AI55">
        <f t="shared" si="46"/>
        <v>0</v>
      </c>
      <c r="AJ55">
        <f t="shared" si="47"/>
        <v>0</v>
      </c>
      <c r="AK55">
        <v>6186.88</v>
      </c>
      <c r="AL55">
        <v>6186.88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108</v>
      </c>
      <c r="AU55">
        <v>55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6</v>
      </c>
      <c r="BM55">
        <v>6004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108</v>
      </c>
      <c r="CA55">
        <v>55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8"/>
        <v>155611</v>
      </c>
      <c r="CQ55">
        <f t="shared" si="71"/>
        <v>6186.88</v>
      </c>
      <c r="CR55">
        <f t="shared" si="71"/>
        <v>0</v>
      </c>
      <c r="CS55">
        <f t="shared" si="51"/>
        <v>0</v>
      </c>
      <c r="CT55">
        <f t="shared" si="52"/>
        <v>0</v>
      </c>
      <c r="CU55">
        <f t="shared" si="53"/>
        <v>0</v>
      </c>
      <c r="CV55">
        <f t="shared" si="54"/>
        <v>0</v>
      </c>
      <c r="CW55">
        <f t="shared" si="55"/>
        <v>0</v>
      </c>
      <c r="CX55">
        <f t="shared" si="56"/>
        <v>0</v>
      </c>
      <c r="CY55">
        <f t="shared" si="57"/>
        <v>0</v>
      </c>
      <c r="CZ55">
        <f t="shared" si="58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1007</v>
      </c>
      <c r="DV55" t="s">
        <v>35</v>
      </c>
      <c r="DW55" t="s">
        <v>35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66696358</v>
      </c>
      <c r="EF55">
        <v>2</v>
      </c>
      <c r="EG55" t="s">
        <v>26</v>
      </c>
      <c r="EH55">
        <v>6</v>
      </c>
      <c r="EI55" t="s">
        <v>27</v>
      </c>
      <c r="EJ55">
        <v>1</v>
      </c>
      <c r="EK55">
        <v>6004</v>
      </c>
      <c r="EL55" t="s">
        <v>28</v>
      </c>
      <c r="EM55" t="s">
        <v>29</v>
      </c>
      <c r="EO55" t="s">
        <v>6</v>
      </c>
      <c r="EQ55">
        <v>0</v>
      </c>
      <c r="ER55">
        <v>6065.57</v>
      </c>
      <c r="ES55">
        <v>6186.88</v>
      </c>
      <c r="ET55">
        <v>0</v>
      </c>
      <c r="EU55">
        <v>0</v>
      </c>
      <c r="EV55">
        <v>0</v>
      </c>
      <c r="EW55">
        <v>0</v>
      </c>
      <c r="EX55">
        <v>0</v>
      </c>
      <c r="EZ55">
        <v>5</v>
      </c>
      <c r="FC55">
        <v>0</v>
      </c>
      <c r="FD55">
        <v>18</v>
      </c>
      <c r="FF55">
        <v>6065.57</v>
      </c>
      <c r="FQ55">
        <v>0</v>
      </c>
      <c r="FR55">
        <v>0</v>
      </c>
      <c r="FS55">
        <v>0</v>
      </c>
      <c r="FX55">
        <v>108</v>
      </c>
      <c r="FY55">
        <v>55</v>
      </c>
      <c r="GA55" t="s">
        <v>85</v>
      </c>
      <c r="GD55">
        <v>1</v>
      </c>
      <c r="GF55">
        <v>885809277</v>
      </c>
      <c r="GG55">
        <v>2</v>
      </c>
      <c r="GH55">
        <v>3</v>
      </c>
      <c r="GI55">
        <v>4</v>
      </c>
      <c r="GJ55">
        <v>0</v>
      </c>
      <c r="GK55">
        <v>0</v>
      </c>
      <c r="GL55">
        <f t="shared" si="59"/>
        <v>0</v>
      </c>
      <c r="GM55">
        <f t="shared" si="60"/>
        <v>155611</v>
      </c>
      <c r="GN55">
        <f t="shared" si="61"/>
        <v>155611</v>
      </c>
      <c r="GO55">
        <f t="shared" si="62"/>
        <v>0</v>
      </c>
      <c r="GP55">
        <f t="shared" si="63"/>
        <v>0</v>
      </c>
      <c r="GR55">
        <v>1</v>
      </c>
      <c r="GS55">
        <v>1</v>
      </c>
      <c r="GT55">
        <v>0</v>
      </c>
      <c r="GU55" t="s">
        <v>6</v>
      </c>
      <c r="GV55">
        <f t="shared" si="64"/>
        <v>0</v>
      </c>
      <c r="GW55">
        <v>1</v>
      </c>
      <c r="GX55">
        <f t="shared" si="65"/>
        <v>0</v>
      </c>
      <c r="HA55">
        <v>0</v>
      </c>
      <c r="HB55">
        <v>0</v>
      </c>
      <c r="HC55">
        <f t="shared" si="66"/>
        <v>0</v>
      </c>
      <c r="HE55" t="s">
        <v>86</v>
      </c>
      <c r="HF55" t="s">
        <v>44</v>
      </c>
      <c r="HG55">
        <f>ROUND(AC55*I55,0)</f>
        <v>155611</v>
      </c>
      <c r="HM55" t="s">
        <v>6</v>
      </c>
      <c r="HN55" t="s">
        <v>30</v>
      </c>
      <c r="HO55" t="s">
        <v>31</v>
      </c>
      <c r="HP55" t="s">
        <v>28</v>
      </c>
      <c r="HQ55" t="s">
        <v>28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49</v>
      </c>
      <c r="E56" t="s">
        <v>114</v>
      </c>
      <c r="F56" t="s">
        <v>88</v>
      </c>
      <c r="G56" t="s">
        <v>89</v>
      </c>
      <c r="H56" t="str">
        <f>'1.Ведомость'!C50</f>
        <v>м</v>
      </c>
      <c r="I56">
        <f>I52*J56</f>
        <v>49.30019999999999</v>
      </c>
      <c r="J56">
        <v>5.387999999999999</v>
      </c>
      <c r="K56">
        <v>5.3879999999999999</v>
      </c>
      <c r="O56">
        <f t="shared" si="28"/>
        <v>660</v>
      </c>
      <c r="P56">
        <f t="shared" si="29"/>
        <v>660</v>
      </c>
      <c r="Q56">
        <f t="shared" si="30"/>
        <v>0</v>
      </c>
      <c r="R56">
        <f t="shared" si="31"/>
        <v>0</v>
      </c>
      <c r="S56">
        <f t="shared" si="32"/>
        <v>0</v>
      </c>
      <c r="T56">
        <f t="shared" si="33"/>
        <v>0</v>
      </c>
      <c r="U56">
        <f t="shared" si="34"/>
        <v>0</v>
      </c>
      <c r="V56">
        <f t="shared" si="35"/>
        <v>0</v>
      </c>
      <c r="W56">
        <f t="shared" si="36"/>
        <v>0</v>
      </c>
      <c r="X56">
        <f t="shared" si="37"/>
        <v>0</v>
      </c>
      <c r="Y56">
        <f t="shared" si="38"/>
        <v>0</v>
      </c>
      <c r="AA56">
        <v>92805070</v>
      </c>
      <c r="AB56">
        <f t="shared" si="39"/>
        <v>1.35</v>
      </c>
      <c r="AC56">
        <f t="shared" si="67"/>
        <v>1.35</v>
      </c>
      <c r="AD56">
        <f t="shared" si="41"/>
        <v>0</v>
      </c>
      <c r="AE56">
        <f t="shared" si="42"/>
        <v>0</v>
      </c>
      <c r="AF56">
        <f t="shared" si="43"/>
        <v>0</v>
      </c>
      <c r="AG56">
        <f t="shared" si="44"/>
        <v>0</v>
      </c>
      <c r="AH56">
        <f t="shared" si="45"/>
        <v>0</v>
      </c>
      <c r="AI56">
        <f t="shared" si="46"/>
        <v>0</v>
      </c>
      <c r="AJ56">
        <f t="shared" si="47"/>
        <v>0</v>
      </c>
      <c r="AK56">
        <v>1.35</v>
      </c>
      <c r="AL56">
        <v>1.35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108</v>
      </c>
      <c r="AU56">
        <v>55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91</v>
      </c>
      <c r="BM56">
        <v>6004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108</v>
      </c>
      <c r="CA56">
        <v>55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48"/>
        <v>660</v>
      </c>
      <c r="CQ56">
        <f t="shared" ref="CQ56:CQ61" si="72">AC56*BC56</f>
        <v>13.392000000000001</v>
      </c>
      <c r="CR56">
        <f t="shared" ref="CR56:CR61" si="73">AD56*BB56</f>
        <v>0</v>
      </c>
      <c r="CS56">
        <f t="shared" si="51"/>
        <v>0</v>
      </c>
      <c r="CT56">
        <f t="shared" si="52"/>
        <v>0</v>
      </c>
      <c r="CU56">
        <f t="shared" si="53"/>
        <v>0</v>
      </c>
      <c r="CV56">
        <f t="shared" si="54"/>
        <v>0</v>
      </c>
      <c r="CW56">
        <f t="shared" si="55"/>
        <v>0</v>
      </c>
      <c r="CX56">
        <f t="shared" si="56"/>
        <v>0</v>
      </c>
      <c r="CY56">
        <f t="shared" si="57"/>
        <v>0</v>
      </c>
      <c r="CZ56">
        <f t="shared" si="58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1003</v>
      </c>
      <c r="DV56" t="s">
        <v>90</v>
      </c>
      <c r="DW56" t="s">
        <v>90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66696358</v>
      </c>
      <c r="EF56">
        <v>2</v>
      </c>
      <c r="EG56" t="s">
        <v>26</v>
      </c>
      <c r="EH56">
        <v>6</v>
      </c>
      <c r="EI56" t="s">
        <v>27</v>
      </c>
      <c r="EJ56">
        <v>1</v>
      </c>
      <c r="EK56">
        <v>6004</v>
      </c>
      <c r="EL56" t="s">
        <v>28</v>
      </c>
      <c r="EM56" t="s">
        <v>29</v>
      </c>
      <c r="EO56" t="s">
        <v>6</v>
      </c>
      <c r="EQ56">
        <v>0</v>
      </c>
      <c r="ER56">
        <v>1.35</v>
      </c>
      <c r="ES56">
        <v>1.35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108</v>
      </c>
      <c r="FY56">
        <v>55</v>
      </c>
      <c r="GA56" t="s">
        <v>6</v>
      </c>
      <c r="GD56">
        <v>1</v>
      </c>
      <c r="GF56">
        <v>-279665298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59"/>
        <v>0</v>
      </c>
      <c r="GM56">
        <f t="shared" si="60"/>
        <v>660</v>
      </c>
      <c r="GN56">
        <f t="shared" si="61"/>
        <v>660</v>
      </c>
      <c r="GO56">
        <f t="shared" si="62"/>
        <v>0</v>
      </c>
      <c r="GP56">
        <f t="shared" si="63"/>
        <v>0</v>
      </c>
      <c r="GR56">
        <v>0</v>
      </c>
      <c r="GS56">
        <v>3</v>
      </c>
      <c r="GT56">
        <v>0</v>
      </c>
      <c r="GU56" t="s">
        <v>6</v>
      </c>
      <c r="GV56">
        <f t="shared" si="64"/>
        <v>0</v>
      </c>
      <c r="GW56">
        <v>1</v>
      </c>
      <c r="GX56">
        <f t="shared" si="65"/>
        <v>0</v>
      </c>
      <c r="HA56">
        <v>0</v>
      </c>
      <c r="HB56">
        <v>0</v>
      </c>
      <c r="HC56">
        <f t="shared" si="66"/>
        <v>0</v>
      </c>
      <c r="HE56" t="s">
        <v>6</v>
      </c>
      <c r="HF56" t="s">
        <v>6</v>
      </c>
      <c r="HM56" t="s">
        <v>6</v>
      </c>
      <c r="HN56" t="s">
        <v>30</v>
      </c>
      <c r="HO56" t="s">
        <v>31</v>
      </c>
      <c r="HP56" t="s">
        <v>28</v>
      </c>
      <c r="HQ56" t="s">
        <v>28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46</v>
      </c>
      <c r="E57" t="s">
        <v>115</v>
      </c>
      <c r="F57" t="s">
        <v>93</v>
      </c>
      <c r="G57" t="s">
        <v>94</v>
      </c>
      <c r="H57" t="str">
        <f>'1.Ведомость'!C51</f>
        <v>100 ШТ</v>
      </c>
      <c r="I57">
        <f>I52*J57</f>
        <v>2.1044999999999998</v>
      </c>
      <c r="J57">
        <v>0.22999999999999998</v>
      </c>
      <c r="K57">
        <v>0.23</v>
      </c>
      <c r="O57">
        <f t="shared" si="28"/>
        <v>1315</v>
      </c>
      <c r="P57">
        <f t="shared" si="29"/>
        <v>1315</v>
      </c>
      <c r="Q57">
        <f t="shared" si="30"/>
        <v>0</v>
      </c>
      <c r="R57">
        <f t="shared" si="31"/>
        <v>0</v>
      </c>
      <c r="S57">
        <f t="shared" si="32"/>
        <v>0</v>
      </c>
      <c r="T57">
        <f t="shared" si="33"/>
        <v>0</v>
      </c>
      <c r="U57">
        <f t="shared" si="34"/>
        <v>0</v>
      </c>
      <c r="V57">
        <f t="shared" si="35"/>
        <v>0</v>
      </c>
      <c r="W57">
        <f t="shared" si="36"/>
        <v>0</v>
      </c>
      <c r="X57">
        <f t="shared" si="37"/>
        <v>0</v>
      </c>
      <c r="Y57">
        <f t="shared" si="38"/>
        <v>0</v>
      </c>
      <c r="AA57">
        <v>92805070</v>
      </c>
      <c r="AB57">
        <f t="shared" si="39"/>
        <v>63</v>
      </c>
      <c r="AC57">
        <f t="shared" si="67"/>
        <v>63</v>
      </c>
      <c r="AD57">
        <f t="shared" si="41"/>
        <v>0</v>
      </c>
      <c r="AE57">
        <f t="shared" si="42"/>
        <v>0</v>
      </c>
      <c r="AF57">
        <f t="shared" si="43"/>
        <v>0</v>
      </c>
      <c r="AG57">
        <f t="shared" si="44"/>
        <v>0</v>
      </c>
      <c r="AH57">
        <f t="shared" si="45"/>
        <v>0</v>
      </c>
      <c r="AI57">
        <f t="shared" si="46"/>
        <v>0</v>
      </c>
      <c r="AJ57">
        <f t="shared" si="47"/>
        <v>0</v>
      </c>
      <c r="AK57">
        <v>63</v>
      </c>
      <c r="AL57">
        <v>63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108</v>
      </c>
      <c r="AU57">
        <v>55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96</v>
      </c>
      <c r="BM57">
        <v>6004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108</v>
      </c>
      <c r="CA57">
        <v>55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8"/>
        <v>1315</v>
      </c>
      <c r="CQ57">
        <f t="shared" si="72"/>
        <v>624.96</v>
      </c>
      <c r="CR57">
        <f t="shared" si="73"/>
        <v>0</v>
      </c>
      <c r="CS57">
        <f t="shared" si="51"/>
        <v>0</v>
      </c>
      <c r="CT57">
        <f t="shared" si="52"/>
        <v>0</v>
      </c>
      <c r="CU57">
        <f t="shared" si="53"/>
        <v>0</v>
      </c>
      <c r="CV57">
        <f t="shared" si="54"/>
        <v>0</v>
      </c>
      <c r="CW57">
        <f t="shared" si="55"/>
        <v>0</v>
      </c>
      <c r="CX57">
        <f t="shared" si="56"/>
        <v>0</v>
      </c>
      <c r="CY57">
        <f t="shared" si="57"/>
        <v>0</v>
      </c>
      <c r="CZ57">
        <f t="shared" si="58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95</v>
      </c>
      <c r="DW57" t="s">
        <v>95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66696358</v>
      </c>
      <c r="EF57">
        <v>2</v>
      </c>
      <c r="EG57" t="s">
        <v>26</v>
      </c>
      <c r="EH57">
        <v>6</v>
      </c>
      <c r="EI57" t="s">
        <v>27</v>
      </c>
      <c r="EJ57">
        <v>1</v>
      </c>
      <c r="EK57">
        <v>6004</v>
      </c>
      <c r="EL57" t="s">
        <v>28</v>
      </c>
      <c r="EM57" t="s">
        <v>29</v>
      </c>
      <c r="EO57" t="s">
        <v>6</v>
      </c>
      <c r="EQ57">
        <v>0</v>
      </c>
      <c r="ER57">
        <v>63</v>
      </c>
      <c r="ES57">
        <v>63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108</v>
      </c>
      <c r="FY57">
        <v>55</v>
      </c>
      <c r="GA57" t="s">
        <v>6</v>
      </c>
      <c r="GD57">
        <v>1</v>
      </c>
      <c r="GF57">
        <v>-692906678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59"/>
        <v>0</v>
      </c>
      <c r="GM57">
        <f t="shared" si="60"/>
        <v>1315</v>
      </c>
      <c r="GN57">
        <f t="shared" si="61"/>
        <v>1315</v>
      </c>
      <c r="GO57">
        <f t="shared" si="62"/>
        <v>0</v>
      </c>
      <c r="GP57">
        <f t="shared" si="63"/>
        <v>0</v>
      </c>
      <c r="GR57">
        <v>0</v>
      </c>
      <c r="GS57">
        <v>3</v>
      </c>
      <c r="GT57">
        <v>0</v>
      </c>
      <c r="GU57" t="s">
        <v>6</v>
      </c>
      <c r="GV57">
        <f t="shared" si="64"/>
        <v>0</v>
      </c>
      <c r="GW57">
        <v>1</v>
      </c>
      <c r="GX57">
        <f t="shared" si="65"/>
        <v>0</v>
      </c>
      <c r="HA57">
        <v>0</v>
      </c>
      <c r="HB57">
        <v>0</v>
      </c>
      <c r="HC57">
        <f t="shared" si="66"/>
        <v>0</v>
      </c>
      <c r="HE57" t="s">
        <v>6</v>
      </c>
      <c r="HF57" t="s">
        <v>6</v>
      </c>
      <c r="HM57" t="s">
        <v>6</v>
      </c>
      <c r="HN57" t="s">
        <v>30</v>
      </c>
      <c r="HO57" t="s">
        <v>31</v>
      </c>
      <c r="HP57" t="s">
        <v>28</v>
      </c>
      <c r="HQ57" t="s">
        <v>28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47</v>
      </c>
      <c r="E58" t="s">
        <v>116</v>
      </c>
      <c r="F58" t="s">
        <v>98</v>
      </c>
      <c r="G58" t="s">
        <v>99</v>
      </c>
      <c r="H58" t="str">
        <f>'1.Ведомость'!C52</f>
        <v>100 ШТ</v>
      </c>
      <c r="I58">
        <f>I52*J58</f>
        <v>1.0980000000000001</v>
      </c>
      <c r="J58">
        <v>0.12000000000000001</v>
      </c>
      <c r="K58">
        <v>0.12</v>
      </c>
      <c r="O58">
        <f t="shared" si="28"/>
        <v>158</v>
      </c>
      <c r="P58">
        <f t="shared" si="29"/>
        <v>158</v>
      </c>
      <c r="Q58">
        <f t="shared" si="30"/>
        <v>0</v>
      </c>
      <c r="R58">
        <f t="shared" si="31"/>
        <v>0</v>
      </c>
      <c r="S58">
        <f t="shared" si="32"/>
        <v>0</v>
      </c>
      <c r="T58">
        <f t="shared" si="33"/>
        <v>0</v>
      </c>
      <c r="U58">
        <f t="shared" si="34"/>
        <v>0</v>
      </c>
      <c r="V58">
        <f t="shared" si="35"/>
        <v>0</v>
      </c>
      <c r="W58">
        <f t="shared" si="36"/>
        <v>0</v>
      </c>
      <c r="X58">
        <f t="shared" si="37"/>
        <v>0</v>
      </c>
      <c r="Y58">
        <f t="shared" si="38"/>
        <v>0</v>
      </c>
      <c r="AA58">
        <v>92805070</v>
      </c>
      <c r="AB58">
        <f t="shared" si="39"/>
        <v>14.5</v>
      </c>
      <c r="AC58">
        <f t="shared" si="67"/>
        <v>14.5</v>
      </c>
      <c r="AD58">
        <f t="shared" si="41"/>
        <v>0</v>
      </c>
      <c r="AE58">
        <f t="shared" si="42"/>
        <v>0</v>
      </c>
      <c r="AF58">
        <f t="shared" si="43"/>
        <v>0</v>
      </c>
      <c r="AG58">
        <f t="shared" si="44"/>
        <v>0</v>
      </c>
      <c r="AH58">
        <f t="shared" si="45"/>
        <v>0</v>
      </c>
      <c r="AI58">
        <f t="shared" si="46"/>
        <v>0</v>
      </c>
      <c r="AJ58">
        <f t="shared" si="47"/>
        <v>0</v>
      </c>
      <c r="AK58">
        <v>14.5</v>
      </c>
      <c r="AL58">
        <v>14.5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108</v>
      </c>
      <c r="AU58">
        <v>55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100</v>
      </c>
      <c r="BM58">
        <v>6004</v>
      </c>
      <c r="BN58">
        <v>0</v>
      </c>
      <c r="BO58" t="s">
        <v>6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108</v>
      </c>
      <c r="CA58">
        <v>55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48"/>
        <v>158</v>
      </c>
      <c r="CQ58">
        <f t="shared" si="72"/>
        <v>143.84</v>
      </c>
      <c r="CR58">
        <f t="shared" si="73"/>
        <v>0</v>
      </c>
      <c r="CS58">
        <f t="shared" si="51"/>
        <v>0</v>
      </c>
      <c r="CT58">
        <f t="shared" si="52"/>
        <v>0</v>
      </c>
      <c r="CU58">
        <f t="shared" si="53"/>
        <v>0</v>
      </c>
      <c r="CV58">
        <f t="shared" si="54"/>
        <v>0</v>
      </c>
      <c r="CW58">
        <f t="shared" si="55"/>
        <v>0</v>
      </c>
      <c r="CX58">
        <f t="shared" si="56"/>
        <v>0</v>
      </c>
      <c r="CY58">
        <f t="shared" si="57"/>
        <v>0</v>
      </c>
      <c r="CZ58">
        <f t="shared" si="58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95</v>
      </c>
      <c r="DW58" t="s">
        <v>95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66696358</v>
      </c>
      <c r="EF58">
        <v>2</v>
      </c>
      <c r="EG58" t="s">
        <v>26</v>
      </c>
      <c r="EH58">
        <v>6</v>
      </c>
      <c r="EI58" t="s">
        <v>27</v>
      </c>
      <c r="EJ58">
        <v>1</v>
      </c>
      <c r="EK58">
        <v>6004</v>
      </c>
      <c r="EL58" t="s">
        <v>28</v>
      </c>
      <c r="EM58" t="s">
        <v>29</v>
      </c>
      <c r="EO58" t="s">
        <v>6</v>
      </c>
      <c r="EQ58">
        <v>0</v>
      </c>
      <c r="ER58">
        <v>14.5</v>
      </c>
      <c r="ES58">
        <v>14.5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108</v>
      </c>
      <c r="FY58">
        <v>55</v>
      </c>
      <c r="GA58" t="s">
        <v>6</v>
      </c>
      <c r="GD58">
        <v>1</v>
      </c>
      <c r="GF58">
        <v>-985967048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59"/>
        <v>0</v>
      </c>
      <c r="GM58">
        <f t="shared" si="60"/>
        <v>158</v>
      </c>
      <c r="GN58">
        <f t="shared" si="61"/>
        <v>158</v>
      </c>
      <c r="GO58">
        <f t="shared" si="62"/>
        <v>0</v>
      </c>
      <c r="GP58">
        <f t="shared" si="63"/>
        <v>0</v>
      </c>
      <c r="GR58">
        <v>0</v>
      </c>
      <c r="GS58">
        <v>3</v>
      </c>
      <c r="GT58">
        <v>0</v>
      </c>
      <c r="GU58" t="s">
        <v>6</v>
      </c>
      <c r="GV58">
        <f t="shared" si="64"/>
        <v>0</v>
      </c>
      <c r="GW58">
        <v>1</v>
      </c>
      <c r="GX58">
        <f t="shared" si="65"/>
        <v>0</v>
      </c>
      <c r="HA58">
        <v>0</v>
      </c>
      <c r="HB58">
        <v>0</v>
      </c>
      <c r="HC58">
        <f t="shared" si="66"/>
        <v>0</v>
      </c>
      <c r="HE58" t="s">
        <v>6</v>
      </c>
      <c r="HF58" t="s">
        <v>6</v>
      </c>
      <c r="HM58" t="s">
        <v>6</v>
      </c>
      <c r="HN58" t="s">
        <v>30</v>
      </c>
      <c r="HO58" t="s">
        <v>31</v>
      </c>
      <c r="HP58" t="s">
        <v>28</v>
      </c>
      <c r="HQ58" t="s">
        <v>28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48</v>
      </c>
      <c r="E59" t="s">
        <v>117</v>
      </c>
      <c r="F59" t="s">
        <v>102</v>
      </c>
      <c r="G59" t="s">
        <v>103</v>
      </c>
      <c r="H59" t="str">
        <f>'1.Ведомость'!C53</f>
        <v>100 ШТ</v>
      </c>
      <c r="I59">
        <f>I52*J59</f>
        <v>1.0980000000000001</v>
      </c>
      <c r="J59">
        <v>0.12000000000000001</v>
      </c>
      <c r="K59">
        <v>0.12</v>
      </c>
      <c r="O59">
        <f t="shared" si="28"/>
        <v>168</v>
      </c>
      <c r="P59">
        <f t="shared" si="29"/>
        <v>168</v>
      </c>
      <c r="Q59">
        <f t="shared" si="30"/>
        <v>0</v>
      </c>
      <c r="R59">
        <f t="shared" si="31"/>
        <v>0</v>
      </c>
      <c r="S59">
        <f t="shared" si="32"/>
        <v>0</v>
      </c>
      <c r="T59">
        <f t="shared" si="33"/>
        <v>0</v>
      </c>
      <c r="U59">
        <f t="shared" si="34"/>
        <v>0</v>
      </c>
      <c r="V59">
        <f t="shared" si="35"/>
        <v>0</v>
      </c>
      <c r="W59">
        <f t="shared" si="36"/>
        <v>0</v>
      </c>
      <c r="X59">
        <f t="shared" si="37"/>
        <v>0</v>
      </c>
      <c r="Y59">
        <f t="shared" si="38"/>
        <v>0</v>
      </c>
      <c r="AA59">
        <v>92805070</v>
      </c>
      <c r="AB59">
        <f t="shared" si="39"/>
        <v>15.41</v>
      </c>
      <c r="AC59">
        <f t="shared" si="67"/>
        <v>15.41</v>
      </c>
      <c r="AD59">
        <f t="shared" si="41"/>
        <v>0</v>
      </c>
      <c r="AE59">
        <f t="shared" si="42"/>
        <v>0</v>
      </c>
      <c r="AF59">
        <f t="shared" si="43"/>
        <v>0</v>
      </c>
      <c r="AG59">
        <f t="shared" si="44"/>
        <v>0</v>
      </c>
      <c r="AH59">
        <f t="shared" si="45"/>
        <v>0</v>
      </c>
      <c r="AI59">
        <f t="shared" si="46"/>
        <v>0</v>
      </c>
      <c r="AJ59">
        <f t="shared" si="47"/>
        <v>0</v>
      </c>
      <c r="AK59">
        <v>15.41</v>
      </c>
      <c r="AL59">
        <v>15.41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108</v>
      </c>
      <c r="AU59">
        <v>55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104</v>
      </c>
      <c r="BM59">
        <v>6004</v>
      </c>
      <c r="BN59">
        <v>0</v>
      </c>
      <c r="BO59" t="s">
        <v>6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108</v>
      </c>
      <c r="CA59">
        <v>55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48"/>
        <v>168</v>
      </c>
      <c r="CQ59">
        <f t="shared" si="72"/>
        <v>152.8672</v>
      </c>
      <c r="CR59">
        <f t="shared" si="73"/>
        <v>0</v>
      </c>
      <c r="CS59">
        <f t="shared" si="51"/>
        <v>0</v>
      </c>
      <c r="CT59">
        <f t="shared" si="52"/>
        <v>0</v>
      </c>
      <c r="CU59">
        <f t="shared" si="53"/>
        <v>0</v>
      </c>
      <c r="CV59">
        <f t="shared" si="54"/>
        <v>0</v>
      </c>
      <c r="CW59">
        <f t="shared" si="55"/>
        <v>0</v>
      </c>
      <c r="CX59">
        <f t="shared" si="56"/>
        <v>0</v>
      </c>
      <c r="CY59">
        <f t="shared" si="57"/>
        <v>0</v>
      </c>
      <c r="CZ59">
        <f t="shared" si="58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95</v>
      </c>
      <c r="DW59" t="s">
        <v>95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66696358</v>
      </c>
      <c r="EF59">
        <v>2</v>
      </c>
      <c r="EG59" t="s">
        <v>26</v>
      </c>
      <c r="EH59">
        <v>6</v>
      </c>
      <c r="EI59" t="s">
        <v>27</v>
      </c>
      <c r="EJ59">
        <v>1</v>
      </c>
      <c r="EK59">
        <v>6004</v>
      </c>
      <c r="EL59" t="s">
        <v>28</v>
      </c>
      <c r="EM59" t="s">
        <v>29</v>
      </c>
      <c r="EO59" t="s">
        <v>6</v>
      </c>
      <c r="EQ59">
        <v>0</v>
      </c>
      <c r="ER59">
        <v>15.41</v>
      </c>
      <c r="ES59">
        <v>15.41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108</v>
      </c>
      <c r="FY59">
        <v>55</v>
      </c>
      <c r="GA59" t="s">
        <v>6</v>
      </c>
      <c r="GD59">
        <v>1</v>
      </c>
      <c r="GF59">
        <v>-379867011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59"/>
        <v>0</v>
      </c>
      <c r="GM59">
        <f t="shared" si="60"/>
        <v>168</v>
      </c>
      <c r="GN59">
        <f t="shared" si="61"/>
        <v>168</v>
      </c>
      <c r="GO59">
        <f t="shared" si="62"/>
        <v>0</v>
      </c>
      <c r="GP59">
        <f t="shared" si="63"/>
        <v>0</v>
      </c>
      <c r="GR59">
        <v>0</v>
      </c>
      <c r="GS59">
        <v>3</v>
      </c>
      <c r="GT59">
        <v>0</v>
      </c>
      <c r="GU59" t="s">
        <v>6</v>
      </c>
      <c r="GV59">
        <f t="shared" si="64"/>
        <v>0</v>
      </c>
      <c r="GW59">
        <v>1</v>
      </c>
      <c r="GX59">
        <f t="shared" si="65"/>
        <v>0</v>
      </c>
      <c r="HA59">
        <v>0</v>
      </c>
      <c r="HB59">
        <v>0</v>
      </c>
      <c r="HC59">
        <f t="shared" si="66"/>
        <v>0</v>
      </c>
      <c r="HE59" t="s">
        <v>6</v>
      </c>
      <c r="HF59" t="s">
        <v>6</v>
      </c>
      <c r="HM59" t="s">
        <v>6</v>
      </c>
      <c r="HN59" t="s">
        <v>30</v>
      </c>
      <c r="HO59" t="s">
        <v>31</v>
      </c>
      <c r="HP59" t="s">
        <v>28</v>
      </c>
      <c r="HQ59" t="s">
        <v>28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45</v>
      </c>
      <c r="E60" t="s">
        <v>118</v>
      </c>
      <c r="F60" t="s">
        <v>66</v>
      </c>
      <c r="G60" t="s">
        <v>106</v>
      </c>
      <c r="H60" t="str">
        <f>'1.Ведомость'!C54</f>
        <v>т</v>
      </c>
      <c r="I60">
        <f>I52*J60</f>
        <v>8.7019999999999997E-3</v>
      </c>
      <c r="J60">
        <v>9.5103825136612016E-4</v>
      </c>
      <c r="K60">
        <v>9.5100000000000002E-4</v>
      </c>
      <c r="O60">
        <f t="shared" si="28"/>
        <v>474</v>
      </c>
      <c r="P60">
        <f t="shared" si="29"/>
        <v>474</v>
      </c>
      <c r="Q60">
        <f t="shared" si="30"/>
        <v>0</v>
      </c>
      <c r="R60">
        <f t="shared" si="31"/>
        <v>0</v>
      </c>
      <c r="S60">
        <f t="shared" si="32"/>
        <v>0</v>
      </c>
      <c r="T60">
        <f t="shared" si="33"/>
        <v>0</v>
      </c>
      <c r="U60">
        <f t="shared" si="34"/>
        <v>0</v>
      </c>
      <c r="V60">
        <f t="shared" si="35"/>
        <v>0</v>
      </c>
      <c r="W60">
        <f t="shared" si="36"/>
        <v>0</v>
      </c>
      <c r="X60">
        <f t="shared" si="37"/>
        <v>0</v>
      </c>
      <c r="Y60">
        <f t="shared" si="38"/>
        <v>0</v>
      </c>
      <c r="AA60">
        <v>92805070</v>
      </c>
      <c r="AB60">
        <f t="shared" si="39"/>
        <v>5488.69</v>
      </c>
      <c r="AC60">
        <f t="shared" si="67"/>
        <v>5488.69</v>
      </c>
      <c r="AD60">
        <f t="shared" si="41"/>
        <v>0</v>
      </c>
      <c r="AE60">
        <f t="shared" si="42"/>
        <v>0</v>
      </c>
      <c r="AF60">
        <f t="shared" si="43"/>
        <v>0</v>
      </c>
      <c r="AG60">
        <f t="shared" si="44"/>
        <v>0</v>
      </c>
      <c r="AH60">
        <f t="shared" si="45"/>
        <v>0</v>
      </c>
      <c r="AI60">
        <f t="shared" si="46"/>
        <v>0</v>
      </c>
      <c r="AJ60">
        <f t="shared" si="47"/>
        <v>0</v>
      </c>
      <c r="AK60">
        <v>5488.69</v>
      </c>
      <c r="AL60">
        <v>5488.69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108</v>
      </c>
      <c r="AU60">
        <v>55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68</v>
      </c>
      <c r="BM60">
        <v>6004</v>
      </c>
      <c r="BN60">
        <v>0</v>
      </c>
      <c r="BO60" t="s">
        <v>6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108</v>
      </c>
      <c r="CA60">
        <v>55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48"/>
        <v>474</v>
      </c>
      <c r="CQ60">
        <f t="shared" si="72"/>
        <v>54447.804799999998</v>
      </c>
      <c r="CR60">
        <f t="shared" si="73"/>
        <v>0</v>
      </c>
      <c r="CS60">
        <f t="shared" si="51"/>
        <v>0</v>
      </c>
      <c r="CT60">
        <f t="shared" si="52"/>
        <v>0</v>
      </c>
      <c r="CU60">
        <f t="shared" si="53"/>
        <v>0</v>
      </c>
      <c r="CV60">
        <f t="shared" si="54"/>
        <v>0</v>
      </c>
      <c r="CW60">
        <f t="shared" si="55"/>
        <v>0</v>
      </c>
      <c r="CX60">
        <f t="shared" si="56"/>
        <v>0</v>
      </c>
      <c r="CY60">
        <f t="shared" si="57"/>
        <v>0</v>
      </c>
      <c r="CZ60">
        <f t="shared" si="58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1009</v>
      </c>
      <c r="DV60" t="s">
        <v>40</v>
      </c>
      <c r="DW60" t="s">
        <v>40</v>
      </c>
      <c r="DX60">
        <v>1000</v>
      </c>
      <c r="DZ60" t="s">
        <v>6</v>
      </c>
      <c r="EA60" t="s">
        <v>6</v>
      </c>
      <c r="EB60" t="s">
        <v>6</v>
      </c>
      <c r="EC60" t="s">
        <v>6</v>
      </c>
      <c r="EE60">
        <v>66696358</v>
      </c>
      <c r="EF60">
        <v>2</v>
      </c>
      <c r="EG60" t="s">
        <v>26</v>
      </c>
      <c r="EH60">
        <v>6</v>
      </c>
      <c r="EI60" t="s">
        <v>27</v>
      </c>
      <c r="EJ60">
        <v>1</v>
      </c>
      <c r="EK60">
        <v>6004</v>
      </c>
      <c r="EL60" t="s">
        <v>28</v>
      </c>
      <c r="EM60" t="s">
        <v>29</v>
      </c>
      <c r="EO60" t="s">
        <v>6</v>
      </c>
      <c r="EQ60">
        <v>0</v>
      </c>
      <c r="ER60">
        <v>44568.160000000003</v>
      </c>
      <c r="ES60">
        <v>5488.69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108</v>
      </c>
      <c r="FY60">
        <v>55</v>
      </c>
      <c r="GA60" t="s">
        <v>6</v>
      </c>
      <c r="GD60">
        <v>1</v>
      </c>
      <c r="GF60">
        <v>1918665227</v>
      </c>
      <c r="GG60">
        <v>2</v>
      </c>
      <c r="GH60">
        <v>0</v>
      </c>
      <c r="GI60">
        <v>4</v>
      </c>
      <c r="GJ60">
        <v>0</v>
      </c>
      <c r="GK60">
        <v>0</v>
      </c>
      <c r="GL60">
        <f t="shared" si="59"/>
        <v>0</v>
      </c>
      <c r="GM60">
        <f t="shared" si="60"/>
        <v>474</v>
      </c>
      <c r="GN60">
        <f t="shared" si="61"/>
        <v>474</v>
      </c>
      <c r="GO60">
        <f t="shared" si="62"/>
        <v>0</v>
      </c>
      <c r="GP60">
        <f t="shared" si="63"/>
        <v>0</v>
      </c>
      <c r="GR60">
        <v>0</v>
      </c>
      <c r="GS60">
        <v>3</v>
      </c>
      <c r="GT60">
        <v>0</v>
      </c>
      <c r="GU60" t="s">
        <v>6</v>
      </c>
      <c r="GV60">
        <f t="shared" si="64"/>
        <v>0</v>
      </c>
      <c r="GW60">
        <v>1</v>
      </c>
      <c r="GX60">
        <f t="shared" si="65"/>
        <v>0</v>
      </c>
      <c r="HA60">
        <v>0</v>
      </c>
      <c r="HB60">
        <v>0</v>
      </c>
      <c r="HC60">
        <f t="shared" si="66"/>
        <v>0</v>
      </c>
      <c r="HE60" t="s">
        <v>6</v>
      </c>
      <c r="HF60" t="s">
        <v>6</v>
      </c>
      <c r="HM60" t="s">
        <v>6</v>
      </c>
      <c r="HN60" t="s">
        <v>30</v>
      </c>
      <c r="HO60" t="s">
        <v>31</v>
      </c>
      <c r="HP60" t="s">
        <v>28</v>
      </c>
      <c r="HQ60" t="s">
        <v>28</v>
      </c>
      <c r="HS60">
        <v>0</v>
      </c>
      <c r="IK60">
        <v>0</v>
      </c>
    </row>
    <row r="61" spans="1:245" x14ac:dyDescent="0.2">
      <c r="A61">
        <v>17</v>
      </c>
      <c r="B61">
        <v>1</v>
      </c>
      <c r="E61" t="s">
        <v>119</v>
      </c>
      <c r="F61" t="s">
        <v>120</v>
      </c>
      <c r="G61" t="s">
        <v>121</v>
      </c>
      <c r="H61" t="str">
        <f>'1.Ведомость'!C55</f>
        <v>маш.-ч.</v>
      </c>
      <c r="I61">
        <f>'1.Ведомость'!D55</f>
        <v>11.3</v>
      </c>
      <c r="J61">
        <v>0</v>
      </c>
      <c r="K61">
        <v>11.3</v>
      </c>
      <c r="O61">
        <f t="shared" si="28"/>
        <v>18796</v>
      </c>
      <c r="P61">
        <f t="shared" si="29"/>
        <v>0</v>
      </c>
      <c r="Q61">
        <f t="shared" si="30"/>
        <v>18796</v>
      </c>
      <c r="R61">
        <f t="shared" si="31"/>
        <v>5879</v>
      </c>
      <c r="S61">
        <f t="shared" si="32"/>
        <v>0</v>
      </c>
      <c r="T61">
        <f t="shared" si="33"/>
        <v>0</v>
      </c>
      <c r="U61">
        <f t="shared" si="34"/>
        <v>0</v>
      </c>
      <c r="V61">
        <f t="shared" si="35"/>
        <v>0</v>
      </c>
      <c r="W61">
        <f t="shared" si="36"/>
        <v>0</v>
      </c>
      <c r="X61">
        <f t="shared" si="37"/>
        <v>0</v>
      </c>
      <c r="Y61">
        <f t="shared" si="38"/>
        <v>0</v>
      </c>
      <c r="AA61">
        <v>92805070</v>
      </c>
      <c r="AB61">
        <f t="shared" si="39"/>
        <v>105.81</v>
      </c>
      <c r="AC61">
        <f t="shared" si="67"/>
        <v>0</v>
      </c>
      <c r="AD61">
        <f t="shared" si="41"/>
        <v>105.81</v>
      </c>
      <c r="AE61">
        <f t="shared" si="42"/>
        <v>11.6</v>
      </c>
      <c r="AF61">
        <f t="shared" si="43"/>
        <v>0</v>
      </c>
      <c r="AG61">
        <f t="shared" si="44"/>
        <v>0</v>
      </c>
      <c r="AH61">
        <f t="shared" si="45"/>
        <v>0</v>
      </c>
      <c r="AI61">
        <f t="shared" si="46"/>
        <v>0</v>
      </c>
      <c r="AJ61">
        <f t="shared" si="47"/>
        <v>0</v>
      </c>
      <c r="AK61">
        <v>105.81</v>
      </c>
      <c r="AL61">
        <v>0</v>
      </c>
      <c r="AM61">
        <v>105.81</v>
      </c>
      <c r="AN61">
        <v>11.6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15.72</v>
      </c>
      <c r="BC61">
        <v>1</v>
      </c>
      <c r="BD61" t="s">
        <v>6</v>
      </c>
      <c r="BE61" t="s">
        <v>6</v>
      </c>
      <c r="BF61" t="s">
        <v>6</v>
      </c>
      <c r="BG61" t="s">
        <v>6</v>
      </c>
      <c r="BH61">
        <v>2</v>
      </c>
      <c r="BI61">
        <v>1</v>
      </c>
      <c r="BJ61" t="s">
        <v>123</v>
      </c>
      <c r="BM61">
        <v>400001</v>
      </c>
      <c r="BN61">
        <v>0</v>
      </c>
      <c r="BO61" t="s">
        <v>6</v>
      </c>
      <c r="BP61">
        <v>0</v>
      </c>
      <c r="BQ61">
        <v>7</v>
      </c>
      <c r="BR61">
        <v>0</v>
      </c>
      <c r="BS61">
        <v>44.85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0</v>
      </c>
      <c r="CA61">
        <v>0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48"/>
        <v>18796</v>
      </c>
      <c r="CQ61">
        <f t="shared" si="72"/>
        <v>0</v>
      </c>
      <c r="CR61">
        <f t="shared" si="73"/>
        <v>1663.3332</v>
      </c>
      <c r="CS61">
        <f t="shared" si="51"/>
        <v>520.26</v>
      </c>
      <c r="CT61">
        <f t="shared" si="52"/>
        <v>0</v>
      </c>
      <c r="CU61">
        <f t="shared" si="53"/>
        <v>0</v>
      </c>
      <c r="CV61">
        <f t="shared" si="54"/>
        <v>0</v>
      </c>
      <c r="CW61">
        <f t="shared" si="55"/>
        <v>0</v>
      </c>
      <c r="CX61">
        <f t="shared" si="56"/>
        <v>0</v>
      </c>
      <c r="CY61">
        <f t="shared" si="57"/>
        <v>0</v>
      </c>
      <c r="CZ61">
        <f t="shared" si="58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1011</v>
      </c>
      <c r="DV61" t="s">
        <v>122</v>
      </c>
      <c r="DW61" t="s">
        <v>122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66696656</v>
      </c>
      <c r="EF61">
        <v>7</v>
      </c>
      <c r="EG61" t="s">
        <v>124</v>
      </c>
      <c r="EH61">
        <v>0</v>
      </c>
      <c r="EI61" t="s">
        <v>6</v>
      </c>
      <c r="EJ61">
        <v>1</v>
      </c>
      <c r="EK61">
        <v>400001</v>
      </c>
      <c r="EL61" t="s">
        <v>125</v>
      </c>
      <c r="EM61" t="s">
        <v>126</v>
      </c>
      <c r="EO61" t="s">
        <v>6</v>
      </c>
      <c r="EQ61">
        <v>1179648</v>
      </c>
      <c r="ER61">
        <v>105.81</v>
      </c>
      <c r="ES61">
        <v>0</v>
      </c>
      <c r="ET61">
        <v>105.81</v>
      </c>
      <c r="EU61">
        <v>11.6</v>
      </c>
      <c r="EV61">
        <v>0</v>
      </c>
      <c r="EW61">
        <v>0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6</v>
      </c>
      <c r="GD61">
        <v>1</v>
      </c>
      <c r="GF61">
        <v>-967612022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59"/>
        <v>0</v>
      </c>
      <c r="GM61">
        <f t="shared" si="60"/>
        <v>18796</v>
      </c>
      <c r="GN61">
        <f t="shared" si="61"/>
        <v>18796</v>
      </c>
      <c r="GO61">
        <f t="shared" si="62"/>
        <v>0</v>
      </c>
      <c r="GP61">
        <f t="shared" si="63"/>
        <v>0</v>
      </c>
      <c r="GR61">
        <v>0</v>
      </c>
      <c r="GS61">
        <v>3</v>
      </c>
      <c r="GT61">
        <v>0</v>
      </c>
      <c r="GU61" t="s">
        <v>6</v>
      </c>
      <c r="GV61">
        <f t="shared" si="64"/>
        <v>0</v>
      </c>
      <c r="GW61">
        <v>1</v>
      </c>
      <c r="GX61">
        <f t="shared" si="65"/>
        <v>0</v>
      </c>
      <c r="HA61">
        <v>0</v>
      </c>
      <c r="HB61">
        <v>0</v>
      </c>
      <c r="HC61">
        <f t="shared" si="66"/>
        <v>0</v>
      </c>
      <c r="HE61" t="s">
        <v>6</v>
      </c>
      <c r="HF61" t="s">
        <v>6</v>
      </c>
      <c r="HM61" t="s">
        <v>6</v>
      </c>
      <c r="HN61" t="s">
        <v>6</v>
      </c>
      <c r="HO61" t="s">
        <v>6</v>
      </c>
      <c r="HP61" t="s">
        <v>6</v>
      </c>
      <c r="HQ61" t="s">
        <v>6</v>
      </c>
      <c r="HS61">
        <v>0</v>
      </c>
      <c r="IK61">
        <v>0</v>
      </c>
    </row>
    <row r="63" spans="1:245" x14ac:dyDescent="0.2">
      <c r="A63" s="2">
        <v>51</v>
      </c>
      <c r="B63" s="2">
        <f>B28</f>
        <v>1</v>
      </c>
      <c r="C63" s="2">
        <f>A28</f>
        <v>5</v>
      </c>
      <c r="D63" s="2">
        <f>ROW(A28)</f>
        <v>28</v>
      </c>
      <c r="E63" s="2"/>
      <c r="F63" s="2" t="str">
        <f>IF(F28&lt;&gt;"",F28,"")</f>
        <v>Пилоны</v>
      </c>
      <c r="G63" s="2" t="str">
        <f>IF(G28&lt;&gt;"",G28,"")</f>
        <v>Пилоны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74">ROUND(AB63,0)</f>
        <v>1509085</v>
      </c>
      <c r="P63" s="2">
        <f t="shared" si="74"/>
        <v>1138748</v>
      </c>
      <c r="Q63" s="2">
        <f t="shared" si="74"/>
        <v>153130</v>
      </c>
      <c r="R63" s="2">
        <f t="shared" si="74"/>
        <v>69643</v>
      </c>
      <c r="S63" s="2">
        <f t="shared" si="74"/>
        <v>217207</v>
      </c>
      <c r="T63" s="2">
        <f t="shared" si="74"/>
        <v>0</v>
      </c>
      <c r="U63" s="2">
        <f>AH63</f>
        <v>608.31108000000006</v>
      </c>
      <c r="V63" s="2">
        <f>AI63</f>
        <v>106.56778</v>
      </c>
      <c r="W63" s="2">
        <f>ROUND(AJ63,0)</f>
        <v>0</v>
      </c>
      <c r="X63" s="2">
        <f>ROUND(AK63,0)</f>
        <v>303449</v>
      </c>
      <c r="Y63" s="2">
        <f>ROUND(AL63,0)</f>
        <v>154534</v>
      </c>
      <c r="Z63" s="2"/>
      <c r="AA63" s="2"/>
      <c r="AB63" s="2">
        <f>ROUND(SUMIF(AA32:AA61,"=92805070",O32:O61),0)</f>
        <v>1509085</v>
      </c>
      <c r="AC63" s="2">
        <f>ROUND(SUMIF(AA32:AA61,"=92805070",P32:P61),0)</f>
        <v>1138748</v>
      </c>
      <c r="AD63" s="2">
        <f>ROUND(SUMIF(AA32:AA61,"=92805070",Q32:Q61),0)</f>
        <v>153130</v>
      </c>
      <c r="AE63" s="2">
        <f>ROUND(SUMIF(AA32:AA61,"=92805070",R32:R61),0)</f>
        <v>69643</v>
      </c>
      <c r="AF63" s="2">
        <f>ROUND(SUMIF(AA32:AA61,"=92805070",S32:S61),0)</f>
        <v>217207</v>
      </c>
      <c r="AG63" s="2">
        <f>ROUND(SUMIF(AA32:AA61,"=92805070",T32:T61),0)</f>
        <v>0</v>
      </c>
      <c r="AH63" s="2">
        <f>SUMIF(AA32:AA61,"=92805070",U32:U61)</f>
        <v>608.31108000000006</v>
      </c>
      <c r="AI63" s="2">
        <f>SUMIF(AA32:AA61,"=92805070",V32:V61)</f>
        <v>106.56778</v>
      </c>
      <c r="AJ63" s="2">
        <f>ROUND(SUMIF(AA32:AA61,"=92805070",W32:W61),0)</f>
        <v>0</v>
      </c>
      <c r="AK63" s="2">
        <f>ROUND(SUMIF(AA32:AA61,"=92805070",X32:X61),0)</f>
        <v>303449</v>
      </c>
      <c r="AL63" s="2">
        <f>ROUND(SUMIF(AA32:AA61,"=92805070",Y32:Y61),0)</f>
        <v>154534</v>
      </c>
      <c r="AM63" s="2"/>
      <c r="AN63" s="2"/>
      <c r="AO63" s="2">
        <f t="shared" ref="AO63:BD63" si="75">ROUND(BX63,0)</f>
        <v>0</v>
      </c>
      <c r="AP63" s="2">
        <f t="shared" si="75"/>
        <v>0</v>
      </c>
      <c r="AQ63" s="2">
        <f t="shared" si="75"/>
        <v>0</v>
      </c>
      <c r="AR63" s="2">
        <f t="shared" si="75"/>
        <v>1967068</v>
      </c>
      <c r="AS63" s="2">
        <f t="shared" si="75"/>
        <v>1967068</v>
      </c>
      <c r="AT63" s="2">
        <f t="shared" si="75"/>
        <v>0</v>
      </c>
      <c r="AU63" s="2">
        <f t="shared" si="75"/>
        <v>0</v>
      </c>
      <c r="AV63" s="2">
        <f t="shared" si="75"/>
        <v>1138748</v>
      </c>
      <c r="AW63" s="2">
        <f t="shared" si="75"/>
        <v>1138748</v>
      </c>
      <c r="AX63" s="2">
        <f t="shared" si="75"/>
        <v>0</v>
      </c>
      <c r="AY63" s="2">
        <f t="shared" si="75"/>
        <v>1138748</v>
      </c>
      <c r="AZ63" s="2">
        <f t="shared" si="75"/>
        <v>0</v>
      </c>
      <c r="BA63" s="2">
        <f t="shared" si="75"/>
        <v>0</v>
      </c>
      <c r="BB63" s="2">
        <f t="shared" si="75"/>
        <v>0</v>
      </c>
      <c r="BC63" s="2">
        <f t="shared" si="75"/>
        <v>0</v>
      </c>
      <c r="BD63" s="2">
        <f t="shared" si="75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>
        <f>ROUND(SUMIF(AA32:AA61,"=92805070",FQ32:FQ61),0)</f>
        <v>0</v>
      </c>
      <c r="BY63" s="2">
        <f>ROUND(SUMIF(AA32:AA61,"=92805070",FR32:FR61),0)</f>
        <v>0</v>
      </c>
      <c r="BZ63" s="2">
        <f>ROUND(SUMIF(AA32:AA61,"=92805070",GL32:GL61),0)</f>
        <v>0</v>
      </c>
      <c r="CA63" s="2">
        <f>ROUND(SUMIF(AA32:AA61,"=92805070",GM32:GM61),0)</f>
        <v>1967068</v>
      </c>
      <c r="CB63" s="2">
        <f>ROUND(SUMIF(AA32:AA61,"=92805070",GN32:GN61),0)</f>
        <v>1967068</v>
      </c>
      <c r="CC63" s="2">
        <f>ROUND(SUMIF(AA32:AA61,"=92805070",GO32:GO61),0)</f>
        <v>0</v>
      </c>
      <c r="CD63" s="2">
        <f>ROUND(SUMIF(AA32:AA61,"=92805070",GP32:GP61),0)</f>
        <v>0</v>
      </c>
      <c r="CE63" s="2">
        <f>AC63-BX63</f>
        <v>1138748</v>
      </c>
      <c r="CF63" s="2">
        <f>AC63-BY63</f>
        <v>1138748</v>
      </c>
      <c r="CG63" s="2">
        <f>BX63-BZ63</f>
        <v>0</v>
      </c>
      <c r="CH63" s="2">
        <f>AC63-BX63-BY63+BZ63</f>
        <v>1138748</v>
      </c>
      <c r="CI63" s="2">
        <f>BY63-BZ63</f>
        <v>0</v>
      </c>
      <c r="CJ63" s="2">
        <f>ROUND(SUMIF(AA32:AA61,"=92805070",GX32:GX61),0)</f>
        <v>0</v>
      </c>
      <c r="CK63" s="2">
        <f>ROUND(SUMIF(AA32:AA61,"=92805070",GY32:GY61),0)</f>
        <v>0</v>
      </c>
      <c r="CL63" s="2">
        <f>ROUND(SUMIF(AA32:AA61,"=92805070",GZ32:GZ61),0)</f>
        <v>0</v>
      </c>
      <c r="CM63" s="2">
        <f>ROUND(SUMIF(AA32:AA61,"=92805070",HD32:HD61),0)</f>
        <v>0</v>
      </c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1509085</v>
      </c>
      <c r="G65" s="4" t="s">
        <v>127</v>
      </c>
      <c r="H65" s="4" t="s">
        <v>128</v>
      </c>
      <c r="I65" s="4"/>
      <c r="J65" s="4"/>
      <c r="K65" s="4">
        <v>201</v>
      </c>
      <c r="L65" s="4">
        <v>1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1509085</v>
      </c>
      <c r="X65" s="4">
        <v>1</v>
      </c>
      <c r="Y65" s="4">
        <v>1509085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1138748</v>
      </c>
      <c r="G66" s="4" t="s">
        <v>129</v>
      </c>
      <c r="H66" s="4" t="s">
        <v>130</v>
      </c>
      <c r="I66" s="4"/>
      <c r="J66" s="4"/>
      <c r="K66" s="4">
        <v>202</v>
      </c>
      <c r="L66" s="4">
        <v>2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1138748</v>
      </c>
      <c r="X66" s="4">
        <v>1</v>
      </c>
      <c r="Y66" s="4">
        <v>1138748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131</v>
      </c>
      <c r="H67" s="4" t="s">
        <v>132</v>
      </c>
      <c r="I67" s="4"/>
      <c r="J67" s="4"/>
      <c r="K67" s="4">
        <v>222</v>
      </c>
      <c r="L67" s="4">
        <v>3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1138748</v>
      </c>
      <c r="G68" s="4" t="s">
        <v>133</v>
      </c>
      <c r="H68" s="4" t="s">
        <v>134</v>
      </c>
      <c r="I68" s="4"/>
      <c r="J68" s="4"/>
      <c r="K68" s="4">
        <v>225</v>
      </c>
      <c r="L68" s="4">
        <v>4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1138748</v>
      </c>
      <c r="X68" s="4">
        <v>1</v>
      </c>
      <c r="Y68" s="4">
        <v>1138748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1138748</v>
      </c>
      <c r="G69" s="4" t="s">
        <v>135</v>
      </c>
      <c r="H69" s="4" t="s">
        <v>136</v>
      </c>
      <c r="I69" s="4"/>
      <c r="J69" s="4"/>
      <c r="K69" s="4">
        <v>226</v>
      </c>
      <c r="L69" s="4">
        <v>5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1138748</v>
      </c>
      <c r="X69" s="4">
        <v>1</v>
      </c>
      <c r="Y69" s="4">
        <v>1138748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137</v>
      </c>
      <c r="H70" s="4" t="s">
        <v>138</v>
      </c>
      <c r="I70" s="4"/>
      <c r="J70" s="4"/>
      <c r="K70" s="4">
        <v>227</v>
      </c>
      <c r="L70" s="4">
        <v>6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1138748</v>
      </c>
      <c r="G71" s="4" t="s">
        <v>139</v>
      </c>
      <c r="H71" s="4" t="s">
        <v>140</v>
      </c>
      <c r="I71" s="4"/>
      <c r="J71" s="4"/>
      <c r="K71" s="4">
        <v>228</v>
      </c>
      <c r="L71" s="4">
        <v>7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1138748</v>
      </c>
      <c r="X71" s="4">
        <v>1</v>
      </c>
      <c r="Y71" s="4">
        <v>1138748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141</v>
      </c>
      <c r="H72" s="4" t="s">
        <v>142</v>
      </c>
      <c r="I72" s="4"/>
      <c r="J72" s="4"/>
      <c r="K72" s="4">
        <v>216</v>
      </c>
      <c r="L72" s="4">
        <v>8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143</v>
      </c>
      <c r="H73" s="4" t="s">
        <v>144</v>
      </c>
      <c r="I73" s="4"/>
      <c r="J73" s="4"/>
      <c r="K73" s="4">
        <v>223</v>
      </c>
      <c r="L73" s="4">
        <v>9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145</v>
      </c>
      <c r="H74" s="4" t="s">
        <v>146</v>
      </c>
      <c r="I74" s="4"/>
      <c r="J74" s="4"/>
      <c r="K74" s="4">
        <v>229</v>
      </c>
      <c r="L74" s="4">
        <v>10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153130</v>
      </c>
      <c r="G75" s="4" t="s">
        <v>126</v>
      </c>
      <c r="H75" s="4" t="s">
        <v>147</v>
      </c>
      <c r="I75" s="4"/>
      <c r="J75" s="4"/>
      <c r="K75" s="4">
        <v>203</v>
      </c>
      <c r="L75" s="4">
        <v>11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153130</v>
      </c>
      <c r="X75" s="4">
        <v>1</v>
      </c>
      <c r="Y75" s="4">
        <v>153130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148</v>
      </c>
      <c r="H76" s="4" t="s">
        <v>149</v>
      </c>
      <c r="I76" s="4"/>
      <c r="J76" s="4"/>
      <c r="K76" s="4">
        <v>231</v>
      </c>
      <c r="L76" s="4">
        <v>12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69643</v>
      </c>
      <c r="G77" s="4" t="s">
        <v>150</v>
      </c>
      <c r="H77" s="4" t="s">
        <v>151</v>
      </c>
      <c r="I77" s="4"/>
      <c r="J77" s="4"/>
      <c r="K77" s="4">
        <v>204</v>
      </c>
      <c r="L77" s="4">
        <v>13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69643</v>
      </c>
      <c r="X77" s="4">
        <v>1</v>
      </c>
      <c r="Y77" s="4">
        <v>69643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217207</v>
      </c>
      <c r="G78" s="4" t="s">
        <v>152</v>
      </c>
      <c r="H78" s="4" t="s">
        <v>153</v>
      </c>
      <c r="I78" s="4"/>
      <c r="J78" s="4"/>
      <c r="K78" s="4">
        <v>205</v>
      </c>
      <c r="L78" s="4">
        <v>14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217207</v>
      </c>
      <c r="X78" s="4">
        <v>1</v>
      </c>
      <c r="Y78" s="4">
        <v>217207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154</v>
      </c>
      <c r="H79" s="4" t="s">
        <v>155</v>
      </c>
      <c r="I79" s="4"/>
      <c r="J79" s="4"/>
      <c r="K79" s="4">
        <v>232</v>
      </c>
      <c r="L79" s="4">
        <v>15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1967068</v>
      </c>
      <c r="G80" s="4" t="s">
        <v>156</v>
      </c>
      <c r="H80" s="4" t="s">
        <v>157</v>
      </c>
      <c r="I80" s="4"/>
      <c r="J80" s="4"/>
      <c r="K80" s="4">
        <v>214</v>
      </c>
      <c r="L80" s="4">
        <v>16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1967068</v>
      </c>
      <c r="X80" s="4">
        <v>1</v>
      </c>
      <c r="Y80" s="4">
        <v>1967068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158</v>
      </c>
      <c r="H81" s="4" t="s">
        <v>159</v>
      </c>
      <c r="I81" s="4"/>
      <c r="J81" s="4"/>
      <c r="K81" s="4">
        <v>215</v>
      </c>
      <c r="L81" s="4">
        <v>17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0</v>
      </c>
      <c r="G82" s="4" t="s">
        <v>160</v>
      </c>
      <c r="H82" s="4" t="s">
        <v>161</v>
      </c>
      <c r="I82" s="4"/>
      <c r="J82" s="4"/>
      <c r="K82" s="4">
        <v>217</v>
      </c>
      <c r="L82" s="4">
        <v>18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162</v>
      </c>
      <c r="H83" s="4" t="s">
        <v>163</v>
      </c>
      <c r="I83" s="4"/>
      <c r="J83" s="4"/>
      <c r="K83" s="4">
        <v>230</v>
      </c>
      <c r="L83" s="4">
        <v>19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164</v>
      </c>
      <c r="H84" s="4" t="s">
        <v>165</v>
      </c>
      <c r="I84" s="4"/>
      <c r="J84" s="4"/>
      <c r="K84" s="4">
        <v>206</v>
      </c>
      <c r="L84" s="4">
        <v>20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608.31107999999995</v>
      </c>
      <c r="G85" s="4" t="s">
        <v>166</v>
      </c>
      <c r="H85" s="4" t="s">
        <v>167</v>
      </c>
      <c r="I85" s="4"/>
      <c r="J85" s="4"/>
      <c r="K85" s="4">
        <v>207</v>
      </c>
      <c r="L85" s="4">
        <v>21</v>
      </c>
      <c r="M85" s="4">
        <v>3</v>
      </c>
      <c r="N85" s="4" t="s">
        <v>6</v>
      </c>
      <c r="O85" s="4">
        <v>7</v>
      </c>
      <c r="P85" s="4"/>
      <c r="Q85" s="4"/>
      <c r="R85" s="4"/>
      <c r="S85" s="4"/>
      <c r="T85" s="4"/>
      <c r="U85" s="4"/>
      <c r="V85" s="4"/>
      <c r="W85" s="4">
        <v>608.31107999999995</v>
      </c>
      <c r="X85" s="4">
        <v>1</v>
      </c>
      <c r="Y85" s="4">
        <v>608.31107999999995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106.56778</v>
      </c>
      <c r="G86" s="4" t="s">
        <v>168</v>
      </c>
      <c r="H86" s="4" t="s">
        <v>169</v>
      </c>
      <c r="I86" s="4"/>
      <c r="J86" s="4"/>
      <c r="K86" s="4">
        <v>208</v>
      </c>
      <c r="L86" s="4">
        <v>22</v>
      </c>
      <c r="M86" s="4">
        <v>3</v>
      </c>
      <c r="N86" s="4" t="s">
        <v>6</v>
      </c>
      <c r="O86" s="4">
        <v>7</v>
      </c>
      <c r="P86" s="4"/>
      <c r="Q86" s="4"/>
      <c r="R86" s="4"/>
      <c r="S86" s="4"/>
      <c r="T86" s="4"/>
      <c r="U86" s="4"/>
      <c r="V86" s="4"/>
      <c r="W86" s="4">
        <v>106.56778</v>
      </c>
      <c r="X86" s="4">
        <v>1</v>
      </c>
      <c r="Y86" s="4">
        <v>106.56778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170</v>
      </c>
      <c r="H87" s="4" t="s">
        <v>171</v>
      </c>
      <c r="I87" s="4"/>
      <c r="J87" s="4"/>
      <c r="K87" s="4">
        <v>209</v>
      </c>
      <c r="L87" s="4">
        <v>23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172</v>
      </c>
      <c r="H88" s="4" t="s">
        <v>173</v>
      </c>
      <c r="I88" s="4"/>
      <c r="J88" s="4"/>
      <c r="K88" s="4">
        <v>233</v>
      </c>
      <c r="L88" s="4">
        <v>24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303449</v>
      </c>
      <c r="G89" s="4" t="s">
        <v>174</v>
      </c>
      <c r="H89" s="4" t="s">
        <v>175</v>
      </c>
      <c r="I89" s="4"/>
      <c r="J89" s="4"/>
      <c r="K89" s="4">
        <v>210</v>
      </c>
      <c r="L89" s="4">
        <v>25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303449</v>
      </c>
      <c r="X89" s="4">
        <v>1</v>
      </c>
      <c r="Y89" s="4">
        <v>303449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154534</v>
      </c>
      <c r="G90" s="4" t="s">
        <v>176</v>
      </c>
      <c r="H90" s="4" t="s">
        <v>177</v>
      </c>
      <c r="I90" s="4"/>
      <c r="J90" s="4"/>
      <c r="K90" s="4">
        <v>211</v>
      </c>
      <c r="L90" s="4">
        <v>26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154534</v>
      </c>
      <c r="X90" s="4">
        <v>1</v>
      </c>
      <c r="Y90" s="4">
        <v>154534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1967068</v>
      </c>
      <c r="G91" s="4" t="s">
        <v>178</v>
      </c>
      <c r="H91" s="4" t="s">
        <v>179</v>
      </c>
      <c r="I91" s="4"/>
      <c r="J91" s="4"/>
      <c r="K91" s="4">
        <v>224</v>
      </c>
      <c r="L91" s="4">
        <v>27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1967068</v>
      </c>
      <c r="X91" s="4">
        <v>1</v>
      </c>
      <c r="Y91" s="4">
        <v>1967068</v>
      </c>
      <c r="Z91" s="4"/>
      <c r="AA91" s="4"/>
      <c r="AB91" s="4"/>
    </row>
    <row r="93" spans="1:206" x14ac:dyDescent="0.2">
      <c r="A93" s="1">
        <v>5</v>
      </c>
      <c r="B93" s="1">
        <v>1</v>
      </c>
      <c r="C93" s="1"/>
      <c r="D93" s="1">
        <f>ROW(A144)</f>
        <v>144</v>
      </c>
      <c r="E93" s="1"/>
      <c r="F93" s="1" t="s">
        <v>180</v>
      </c>
      <c r="G93" s="1" t="s">
        <v>180</v>
      </c>
      <c r="H93" s="1" t="s">
        <v>6</v>
      </c>
      <c r="I93" s="1">
        <v>0</v>
      </c>
      <c r="J93" s="1"/>
      <c r="K93" s="1">
        <v>-1</v>
      </c>
      <c r="L93" s="1"/>
      <c r="M93" s="1" t="s">
        <v>6</v>
      </c>
      <c r="N93" s="1"/>
      <c r="O93" s="1"/>
      <c r="P93" s="1"/>
      <c r="Q93" s="1"/>
      <c r="R93" s="1"/>
      <c r="S93" s="1">
        <v>0</v>
      </c>
      <c r="T93" s="1"/>
      <c r="U93" s="1" t="s">
        <v>6</v>
      </c>
      <c r="V93" s="1">
        <v>0</v>
      </c>
      <c r="W93" s="1"/>
      <c r="X93" s="1"/>
      <c r="Y93" s="1"/>
      <c r="Z93" s="1"/>
      <c r="AA93" s="1"/>
      <c r="AB93" s="1" t="s">
        <v>6</v>
      </c>
      <c r="AC93" s="1" t="s">
        <v>6</v>
      </c>
      <c r="AD93" s="1" t="s">
        <v>6</v>
      </c>
      <c r="AE93" s="1" t="s">
        <v>6</v>
      </c>
      <c r="AF93" s="1" t="s">
        <v>6</v>
      </c>
      <c r="AG93" s="1" t="s">
        <v>6</v>
      </c>
      <c r="AH93" s="1"/>
      <c r="AI93" s="1"/>
      <c r="AJ93" s="1"/>
      <c r="AK93" s="1"/>
      <c r="AL93" s="1"/>
      <c r="AM93" s="1"/>
      <c r="AN93" s="1"/>
      <c r="AO93" s="1"/>
      <c r="AP93" s="1" t="s">
        <v>6</v>
      </c>
      <c r="AQ93" s="1" t="s">
        <v>6</v>
      </c>
      <c r="AR93" s="1" t="s">
        <v>6</v>
      </c>
      <c r="AS93" s="1"/>
      <c r="AT93" s="1"/>
      <c r="AU93" s="1"/>
      <c r="AV93" s="1"/>
      <c r="AW93" s="1"/>
      <c r="AX93" s="1"/>
      <c r="AY93" s="1"/>
      <c r="AZ93" s="1" t="s">
        <v>6</v>
      </c>
      <c r="BA93" s="1"/>
      <c r="BB93" s="1" t="s">
        <v>6</v>
      </c>
      <c r="BC93" s="1" t="s">
        <v>6</v>
      </c>
      <c r="BD93" s="1" t="s">
        <v>6</v>
      </c>
      <c r="BE93" s="1" t="s">
        <v>6</v>
      </c>
      <c r="BF93" s="1" t="s">
        <v>6</v>
      </c>
      <c r="BG93" s="1" t="s">
        <v>6</v>
      </c>
      <c r="BH93" s="1" t="s">
        <v>6</v>
      </c>
      <c r="BI93" s="1" t="s">
        <v>6</v>
      </c>
      <c r="BJ93" s="1" t="s">
        <v>6</v>
      </c>
      <c r="BK93" s="1" t="s">
        <v>6</v>
      </c>
      <c r="BL93" s="1" t="s">
        <v>6</v>
      </c>
      <c r="BM93" s="1" t="s">
        <v>6</v>
      </c>
      <c r="BN93" s="1" t="s">
        <v>6</v>
      </c>
      <c r="BO93" s="1" t="s">
        <v>6</v>
      </c>
      <c r="BP93" s="1" t="s">
        <v>6</v>
      </c>
      <c r="BQ93" s="1"/>
      <c r="BR93" s="1"/>
      <c r="BS93" s="1"/>
      <c r="BT93" s="1"/>
      <c r="BU93" s="1"/>
      <c r="BV93" s="1"/>
      <c r="BW93" s="1"/>
      <c r="BX93" s="1">
        <v>0</v>
      </c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>
        <v>0</v>
      </c>
    </row>
    <row r="95" spans="1:206" x14ac:dyDescent="0.2">
      <c r="A95" s="2">
        <v>52</v>
      </c>
      <c r="B95" s="2">
        <f t="shared" ref="B95:G95" si="76">B144</f>
        <v>1</v>
      </c>
      <c r="C95" s="2">
        <f t="shared" si="76"/>
        <v>5</v>
      </c>
      <c r="D95" s="2">
        <f t="shared" si="76"/>
        <v>93</v>
      </c>
      <c r="E95" s="2">
        <f t="shared" si="76"/>
        <v>0</v>
      </c>
      <c r="F95" s="2" t="str">
        <f t="shared" si="76"/>
        <v>Стены</v>
      </c>
      <c r="G95" s="2" t="str">
        <f t="shared" si="76"/>
        <v>Стены</v>
      </c>
      <c r="H95" s="2"/>
      <c r="I95" s="2"/>
      <c r="J95" s="2"/>
      <c r="K95" s="2"/>
      <c r="L95" s="2"/>
      <c r="M95" s="2"/>
      <c r="N95" s="2"/>
      <c r="O95" s="2">
        <f t="shared" ref="O95:AT95" si="77">O144</f>
        <v>4692687</v>
      </c>
      <c r="P95" s="2">
        <f t="shared" si="77"/>
        <v>3053893</v>
      </c>
      <c r="Q95" s="2">
        <f t="shared" si="77"/>
        <v>828279</v>
      </c>
      <c r="R95" s="2">
        <f t="shared" si="77"/>
        <v>381770</v>
      </c>
      <c r="S95" s="2">
        <f t="shared" si="77"/>
        <v>810515</v>
      </c>
      <c r="T95" s="2">
        <f t="shared" si="77"/>
        <v>0</v>
      </c>
      <c r="U95" s="2">
        <f t="shared" si="77"/>
        <v>2268.2996200000002</v>
      </c>
      <c r="V95" s="2">
        <f t="shared" si="77"/>
        <v>592.06650000000002</v>
      </c>
      <c r="W95" s="2">
        <f t="shared" si="77"/>
        <v>0</v>
      </c>
      <c r="X95" s="2">
        <f t="shared" si="77"/>
        <v>1258090</v>
      </c>
      <c r="Y95" s="2">
        <f t="shared" si="77"/>
        <v>640815</v>
      </c>
      <c r="Z95" s="2">
        <f t="shared" si="77"/>
        <v>0</v>
      </c>
      <c r="AA95" s="2">
        <f t="shared" si="77"/>
        <v>0</v>
      </c>
      <c r="AB95" s="2">
        <f t="shared" si="77"/>
        <v>4692687</v>
      </c>
      <c r="AC95" s="2">
        <f t="shared" si="77"/>
        <v>3053893</v>
      </c>
      <c r="AD95" s="2">
        <f t="shared" si="77"/>
        <v>828279</v>
      </c>
      <c r="AE95" s="2">
        <f t="shared" si="77"/>
        <v>381770</v>
      </c>
      <c r="AF95" s="2">
        <f t="shared" si="77"/>
        <v>810515</v>
      </c>
      <c r="AG95" s="2">
        <f t="shared" si="77"/>
        <v>0</v>
      </c>
      <c r="AH95" s="2">
        <f t="shared" si="77"/>
        <v>2268.2996200000002</v>
      </c>
      <c r="AI95" s="2">
        <f t="shared" si="77"/>
        <v>592.06650000000002</v>
      </c>
      <c r="AJ95" s="2">
        <f t="shared" si="77"/>
        <v>0</v>
      </c>
      <c r="AK95" s="2">
        <f t="shared" si="77"/>
        <v>1258090</v>
      </c>
      <c r="AL95" s="2">
        <f t="shared" si="77"/>
        <v>640815</v>
      </c>
      <c r="AM95" s="2">
        <f t="shared" si="77"/>
        <v>0</v>
      </c>
      <c r="AN95" s="2">
        <f t="shared" si="77"/>
        <v>0</v>
      </c>
      <c r="AO95" s="2">
        <f t="shared" si="77"/>
        <v>0</v>
      </c>
      <c r="AP95" s="2">
        <f t="shared" si="77"/>
        <v>0</v>
      </c>
      <c r="AQ95" s="2">
        <f t="shared" si="77"/>
        <v>0</v>
      </c>
      <c r="AR95" s="2">
        <f t="shared" si="77"/>
        <v>6591592</v>
      </c>
      <c r="AS95" s="2">
        <f t="shared" si="77"/>
        <v>6591592</v>
      </c>
      <c r="AT95" s="2">
        <f t="shared" si="77"/>
        <v>0</v>
      </c>
      <c r="AU95" s="2">
        <f t="shared" ref="AU95:BZ95" si="78">AU144</f>
        <v>0</v>
      </c>
      <c r="AV95" s="2">
        <f t="shared" si="78"/>
        <v>3053893</v>
      </c>
      <c r="AW95" s="2">
        <f t="shared" si="78"/>
        <v>3053893</v>
      </c>
      <c r="AX95" s="2">
        <f t="shared" si="78"/>
        <v>0</v>
      </c>
      <c r="AY95" s="2">
        <f t="shared" si="78"/>
        <v>3053893</v>
      </c>
      <c r="AZ95" s="2">
        <f t="shared" si="78"/>
        <v>0</v>
      </c>
      <c r="BA95" s="2">
        <f t="shared" si="78"/>
        <v>0</v>
      </c>
      <c r="BB95" s="2">
        <f t="shared" si="78"/>
        <v>0</v>
      </c>
      <c r="BC95" s="2">
        <f t="shared" si="78"/>
        <v>0</v>
      </c>
      <c r="BD95" s="2">
        <f t="shared" si="78"/>
        <v>0</v>
      </c>
      <c r="BE95" s="2">
        <f t="shared" si="78"/>
        <v>0</v>
      </c>
      <c r="BF95" s="2">
        <f t="shared" si="78"/>
        <v>0</v>
      </c>
      <c r="BG95" s="2">
        <f t="shared" si="78"/>
        <v>0</v>
      </c>
      <c r="BH95" s="2">
        <f t="shared" si="78"/>
        <v>0</v>
      </c>
      <c r="BI95" s="2">
        <f t="shared" si="78"/>
        <v>0</v>
      </c>
      <c r="BJ95" s="2">
        <f t="shared" si="78"/>
        <v>0</v>
      </c>
      <c r="BK95" s="2">
        <f t="shared" si="78"/>
        <v>0</v>
      </c>
      <c r="BL95" s="2">
        <f t="shared" si="78"/>
        <v>0</v>
      </c>
      <c r="BM95" s="2">
        <f t="shared" si="78"/>
        <v>0</v>
      </c>
      <c r="BN95" s="2">
        <f t="shared" si="78"/>
        <v>0</v>
      </c>
      <c r="BO95" s="2">
        <f t="shared" si="78"/>
        <v>0</v>
      </c>
      <c r="BP95" s="2">
        <f t="shared" si="78"/>
        <v>0</v>
      </c>
      <c r="BQ95" s="2">
        <f t="shared" si="78"/>
        <v>0</v>
      </c>
      <c r="BR95" s="2">
        <f t="shared" si="78"/>
        <v>0</v>
      </c>
      <c r="BS95" s="2">
        <f t="shared" si="78"/>
        <v>0</v>
      </c>
      <c r="BT95" s="2">
        <f t="shared" si="78"/>
        <v>0</v>
      </c>
      <c r="BU95" s="2">
        <f t="shared" si="78"/>
        <v>0</v>
      </c>
      <c r="BV95" s="2">
        <f t="shared" si="78"/>
        <v>0</v>
      </c>
      <c r="BW95" s="2">
        <f t="shared" si="78"/>
        <v>0</v>
      </c>
      <c r="BX95" s="2">
        <f t="shared" si="78"/>
        <v>0</v>
      </c>
      <c r="BY95" s="2">
        <f t="shared" si="78"/>
        <v>0</v>
      </c>
      <c r="BZ95" s="2">
        <f t="shared" si="78"/>
        <v>0</v>
      </c>
      <c r="CA95" s="2">
        <f t="shared" ref="CA95:DF95" si="79">CA144</f>
        <v>6591592</v>
      </c>
      <c r="CB95" s="2">
        <f t="shared" si="79"/>
        <v>6591592</v>
      </c>
      <c r="CC95" s="2">
        <f t="shared" si="79"/>
        <v>0</v>
      </c>
      <c r="CD95" s="2">
        <f t="shared" si="79"/>
        <v>0</v>
      </c>
      <c r="CE95" s="2">
        <f t="shared" si="79"/>
        <v>3053893</v>
      </c>
      <c r="CF95" s="2">
        <f t="shared" si="79"/>
        <v>3053893</v>
      </c>
      <c r="CG95" s="2">
        <f t="shared" si="79"/>
        <v>0</v>
      </c>
      <c r="CH95" s="2">
        <f t="shared" si="79"/>
        <v>3053893</v>
      </c>
      <c r="CI95" s="2">
        <f t="shared" si="79"/>
        <v>0</v>
      </c>
      <c r="CJ95" s="2">
        <f t="shared" si="79"/>
        <v>0</v>
      </c>
      <c r="CK95" s="2">
        <f t="shared" si="79"/>
        <v>0</v>
      </c>
      <c r="CL95" s="2">
        <f t="shared" si="79"/>
        <v>0</v>
      </c>
      <c r="CM95" s="2">
        <f t="shared" si="79"/>
        <v>0</v>
      </c>
      <c r="CN95" s="2">
        <f t="shared" si="79"/>
        <v>0</v>
      </c>
      <c r="CO95" s="2">
        <f t="shared" si="79"/>
        <v>0</v>
      </c>
      <c r="CP95" s="2">
        <f t="shared" si="79"/>
        <v>0</v>
      </c>
      <c r="CQ95" s="2">
        <f t="shared" si="79"/>
        <v>0</v>
      </c>
      <c r="CR95" s="2">
        <f t="shared" si="79"/>
        <v>0</v>
      </c>
      <c r="CS95" s="2">
        <f t="shared" si="79"/>
        <v>0</v>
      </c>
      <c r="CT95" s="2">
        <f t="shared" si="79"/>
        <v>0</v>
      </c>
      <c r="CU95" s="2">
        <f t="shared" si="79"/>
        <v>0</v>
      </c>
      <c r="CV95" s="2">
        <f t="shared" si="79"/>
        <v>0</v>
      </c>
      <c r="CW95" s="2">
        <f t="shared" si="79"/>
        <v>0</v>
      </c>
      <c r="CX95" s="2">
        <f t="shared" si="79"/>
        <v>0</v>
      </c>
      <c r="CY95" s="2">
        <f t="shared" si="79"/>
        <v>0</v>
      </c>
      <c r="CZ95" s="2">
        <f t="shared" si="79"/>
        <v>0</v>
      </c>
      <c r="DA95" s="2">
        <f t="shared" si="79"/>
        <v>0</v>
      </c>
      <c r="DB95" s="2">
        <f t="shared" si="79"/>
        <v>0</v>
      </c>
      <c r="DC95" s="2">
        <f t="shared" si="79"/>
        <v>0</v>
      </c>
      <c r="DD95" s="2">
        <f t="shared" si="79"/>
        <v>0</v>
      </c>
      <c r="DE95" s="2">
        <f t="shared" si="79"/>
        <v>0</v>
      </c>
      <c r="DF95" s="2">
        <f t="shared" si="79"/>
        <v>0</v>
      </c>
      <c r="DG95" s="3">
        <f t="shared" ref="DG95:EL95" si="80">DG144</f>
        <v>0</v>
      </c>
      <c r="DH95" s="3">
        <f t="shared" si="80"/>
        <v>0</v>
      </c>
      <c r="DI95" s="3">
        <f t="shared" si="80"/>
        <v>0</v>
      </c>
      <c r="DJ95" s="3">
        <f t="shared" si="80"/>
        <v>0</v>
      </c>
      <c r="DK95" s="3">
        <f t="shared" si="80"/>
        <v>0</v>
      </c>
      <c r="DL95" s="3">
        <f t="shared" si="80"/>
        <v>0</v>
      </c>
      <c r="DM95" s="3">
        <f t="shared" si="80"/>
        <v>0</v>
      </c>
      <c r="DN95" s="3">
        <f t="shared" si="80"/>
        <v>0</v>
      </c>
      <c r="DO95" s="3">
        <f t="shared" si="80"/>
        <v>0</v>
      </c>
      <c r="DP95" s="3">
        <f t="shared" si="80"/>
        <v>0</v>
      </c>
      <c r="DQ95" s="3">
        <f t="shared" si="80"/>
        <v>0</v>
      </c>
      <c r="DR95" s="3">
        <f t="shared" si="80"/>
        <v>0</v>
      </c>
      <c r="DS95" s="3">
        <f t="shared" si="80"/>
        <v>0</v>
      </c>
      <c r="DT95" s="3">
        <f t="shared" si="80"/>
        <v>0</v>
      </c>
      <c r="DU95" s="3">
        <f t="shared" si="80"/>
        <v>0</v>
      </c>
      <c r="DV95" s="3">
        <f t="shared" si="80"/>
        <v>0</v>
      </c>
      <c r="DW95" s="3">
        <f t="shared" si="80"/>
        <v>0</v>
      </c>
      <c r="DX95" s="3">
        <f t="shared" si="80"/>
        <v>0</v>
      </c>
      <c r="DY95" s="3">
        <f t="shared" si="80"/>
        <v>0</v>
      </c>
      <c r="DZ95" s="3">
        <f t="shared" si="80"/>
        <v>0</v>
      </c>
      <c r="EA95" s="3">
        <f t="shared" si="80"/>
        <v>0</v>
      </c>
      <c r="EB95" s="3">
        <f t="shared" si="80"/>
        <v>0</v>
      </c>
      <c r="EC95" s="3">
        <f t="shared" si="80"/>
        <v>0</v>
      </c>
      <c r="ED95" s="3">
        <f t="shared" si="80"/>
        <v>0</v>
      </c>
      <c r="EE95" s="3">
        <f t="shared" si="80"/>
        <v>0</v>
      </c>
      <c r="EF95" s="3">
        <f t="shared" si="80"/>
        <v>0</v>
      </c>
      <c r="EG95" s="3">
        <f t="shared" si="80"/>
        <v>0</v>
      </c>
      <c r="EH95" s="3">
        <f t="shared" si="80"/>
        <v>0</v>
      </c>
      <c r="EI95" s="3">
        <f t="shared" si="80"/>
        <v>0</v>
      </c>
      <c r="EJ95" s="3">
        <f t="shared" si="80"/>
        <v>0</v>
      </c>
      <c r="EK95" s="3">
        <f t="shared" si="80"/>
        <v>0</v>
      </c>
      <c r="EL95" s="3">
        <f t="shared" si="80"/>
        <v>0</v>
      </c>
      <c r="EM95" s="3">
        <f t="shared" ref="EM95:FR95" si="81">EM144</f>
        <v>0</v>
      </c>
      <c r="EN95" s="3">
        <f t="shared" si="81"/>
        <v>0</v>
      </c>
      <c r="EO95" s="3">
        <f t="shared" si="81"/>
        <v>0</v>
      </c>
      <c r="EP95" s="3">
        <f t="shared" si="81"/>
        <v>0</v>
      </c>
      <c r="EQ95" s="3">
        <f t="shared" si="81"/>
        <v>0</v>
      </c>
      <c r="ER95" s="3">
        <f t="shared" si="81"/>
        <v>0</v>
      </c>
      <c r="ES95" s="3">
        <f t="shared" si="81"/>
        <v>0</v>
      </c>
      <c r="ET95" s="3">
        <f t="shared" si="81"/>
        <v>0</v>
      </c>
      <c r="EU95" s="3">
        <f t="shared" si="81"/>
        <v>0</v>
      </c>
      <c r="EV95" s="3">
        <f t="shared" si="81"/>
        <v>0</v>
      </c>
      <c r="EW95" s="3">
        <f t="shared" si="81"/>
        <v>0</v>
      </c>
      <c r="EX95" s="3">
        <f t="shared" si="81"/>
        <v>0</v>
      </c>
      <c r="EY95" s="3">
        <f t="shared" si="81"/>
        <v>0</v>
      </c>
      <c r="EZ95" s="3">
        <f t="shared" si="81"/>
        <v>0</v>
      </c>
      <c r="FA95" s="3">
        <f t="shared" si="81"/>
        <v>0</v>
      </c>
      <c r="FB95" s="3">
        <f t="shared" si="81"/>
        <v>0</v>
      </c>
      <c r="FC95" s="3">
        <f t="shared" si="81"/>
        <v>0</v>
      </c>
      <c r="FD95" s="3">
        <f t="shared" si="81"/>
        <v>0</v>
      </c>
      <c r="FE95" s="3">
        <f t="shared" si="81"/>
        <v>0</v>
      </c>
      <c r="FF95" s="3">
        <f t="shared" si="81"/>
        <v>0</v>
      </c>
      <c r="FG95" s="3">
        <f t="shared" si="81"/>
        <v>0</v>
      </c>
      <c r="FH95" s="3">
        <f t="shared" si="81"/>
        <v>0</v>
      </c>
      <c r="FI95" s="3">
        <f t="shared" si="81"/>
        <v>0</v>
      </c>
      <c r="FJ95" s="3">
        <f t="shared" si="81"/>
        <v>0</v>
      </c>
      <c r="FK95" s="3">
        <f t="shared" si="81"/>
        <v>0</v>
      </c>
      <c r="FL95" s="3">
        <f t="shared" si="81"/>
        <v>0</v>
      </c>
      <c r="FM95" s="3">
        <f t="shared" si="81"/>
        <v>0</v>
      </c>
      <c r="FN95" s="3">
        <f t="shared" si="81"/>
        <v>0</v>
      </c>
      <c r="FO95" s="3">
        <f t="shared" si="81"/>
        <v>0</v>
      </c>
      <c r="FP95" s="3">
        <f t="shared" si="81"/>
        <v>0</v>
      </c>
      <c r="FQ95" s="3">
        <f t="shared" si="81"/>
        <v>0</v>
      </c>
      <c r="FR95" s="3">
        <f t="shared" si="81"/>
        <v>0</v>
      </c>
      <c r="FS95" s="3">
        <f t="shared" ref="FS95:GX95" si="82">FS144</f>
        <v>0</v>
      </c>
      <c r="FT95" s="3">
        <f t="shared" si="82"/>
        <v>0</v>
      </c>
      <c r="FU95" s="3">
        <f t="shared" si="82"/>
        <v>0</v>
      </c>
      <c r="FV95" s="3">
        <f t="shared" si="82"/>
        <v>0</v>
      </c>
      <c r="FW95" s="3">
        <f t="shared" si="82"/>
        <v>0</v>
      </c>
      <c r="FX95" s="3">
        <f t="shared" si="82"/>
        <v>0</v>
      </c>
      <c r="FY95" s="3">
        <f t="shared" si="82"/>
        <v>0</v>
      </c>
      <c r="FZ95" s="3">
        <f t="shared" si="82"/>
        <v>0</v>
      </c>
      <c r="GA95" s="3">
        <f t="shared" si="82"/>
        <v>0</v>
      </c>
      <c r="GB95" s="3">
        <f t="shared" si="82"/>
        <v>0</v>
      </c>
      <c r="GC95" s="3">
        <f t="shared" si="82"/>
        <v>0</v>
      </c>
      <c r="GD95" s="3">
        <f t="shared" si="82"/>
        <v>0</v>
      </c>
      <c r="GE95" s="3">
        <f t="shared" si="82"/>
        <v>0</v>
      </c>
      <c r="GF95" s="3">
        <f t="shared" si="82"/>
        <v>0</v>
      </c>
      <c r="GG95" s="3">
        <f t="shared" si="82"/>
        <v>0</v>
      </c>
      <c r="GH95" s="3">
        <f t="shared" si="82"/>
        <v>0</v>
      </c>
      <c r="GI95" s="3">
        <f t="shared" si="82"/>
        <v>0</v>
      </c>
      <c r="GJ95" s="3">
        <f t="shared" si="82"/>
        <v>0</v>
      </c>
      <c r="GK95" s="3">
        <f t="shared" si="82"/>
        <v>0</v>
      </c>
      <c r="GL95" s="3">
        <f t="shared" si="82"/>
        <v>0</v>
      </c>
      <c r="GM95" s="3">
        <f t="shared" si="82"/>
        <v>0</v>
      </c>
      <c r="GN95" s="3">
        <f t="shared" si="82"/>
        <v>0</v>
      </c>
      <c r="GO95" s="3">
        <f t="shared" si="82"/>
        <v>0</v>
      </c>
      <c r="GP95" s="3">
        <f t="shared" si="82"/>
        <v>0</v>
      </c>
      <c r="GQ95" s="3">
        <f t="shared" si="82"/>
        <v>0</v>
      </c>
      <c r="GR95" s="3">
        <f t="shared" si="82"/>
        <v>0</v>
      </c>
      <c r="GS95" s="3">
        <f t="shared" si="82"/>
        <v>0</v>
      </c>
      <c r="GT95" s="3">
        <f t="shared" si="82"/>
        <v>0</v>
      </c>
      <c r="GU95" s="3">
        <f t="shared" si="82"/>
        <v>0</v>
      </c>
      <c r="GV95" s="3">
        <f t="shared" si="82"/>
        <v>0</v>
      </c>
      <c r="GW95" s="3">
        <f t="shared" si="82"/>
        <v>0</v>
      </c>
      <c r="GX95" s="3">
        <f t="shared" si="82"/>
        <v>0</v>
      </c>
    </row>
    <row r="97" spans="1:247" x14ac:dyDescent="0.2">
      <c r="A97">
        <v>17</v>
      </c>
      <c r="B97">
        <v>1</v>
      </c>
      <c r="C97">
        <f>ROW(SmtRes!A62)</f>
        <v>62</v>
      </c>
      <c r="D97">
        <f>ROW(EtalonRes!A44)</f>
        <v>44</v>
      </c>
      <c r="E97" t="s">
        <v>181</v>
      </c>
      <c r="F97" t="s">
        <v>22</v>
      </c>
      <c r="G97" t="s">
        <v>23</v>
      </c>
      <c r="H97" t="s">
        <v>24</v>
      </c>
      <c r="I97">
        <f>ROUND(80.525-5.98,7)</f>
        <v>74.545000000000002</v>
      </c>
      <c r="J97">
        <v>0</v>
      </c>
      <c r="K97">
        <f>ROUND(80.525-5.98,7)</f>
        <v>74.545000000000002</v>
      </c>
      <c r="O97">
        <f t="shared" ref="O97:O142" si="83">ROUND(CP97,0)</f>
        <v>1019944</v>
      </c>
      <c r="P97">
        <f t="shared" ref="P97:P142" si="84">ROUND(CQ97*I97,0)</f>
        <v>84057</v>
      </c>
      <c r="Q97">
        <f t="shared" ref="Q97:Q142" si="85">ROUND(CR97*I97,0)</f>
        <v>502723</v>
      </c>
      <c r="R97">
        <f t="shared" ref="R97:R142" si="86">ROUND(CS97*I97,0)</f>
        <v>248812</v>
      </c>
      <c r="S97">
        <f t="shared" ref="S97:S142" si="87">ROUND(CT97*I97,0)</f>
        <v>433164</v>
      </c>
      <c r="T97">
        <f t="shared" ref="T97:T142" si="88">ROUND(CU97*I97,0)</f>
        <v>0</v>
      </c>
      <c r="U97">
        <f t="shared" ref="U97:U142" si="89">ROUND(CV97*I97,7)</f>
        <v>1238.19245</v>
      </c>
      <c r="V97">
        <f t="shared" ref="V97:V142" si="90">ROUND(CW97*I97,7)</f>
        <v>416.70654999999999</v>
      </c>
      <c r="W97">
        <f t="shared" ref="W97:W142" si="91">ROUND(CX97*I97,0)</f>
        <v>0</v>
      </c>
      <c r="X97">
        <f t="shared" ref="X97:X142" si="92">ROUND(CY97,0)</f>
        <v>736534</v>
      </c>
      <c r="Y97">
        <f t="shared" ref="Y97:Y142" si="93">ROUND(CZ97,0)</f>
        <v>375087</v>
      </c>
      <c r="AA97">
        <v>92805070</v>
      </c>
      <c r="AB97">
        <f t="shared" ref="AB97:AB142" si="94">ROUND((AC97+AD97+AF97),2)</f>
        <v>672.23</v>
      </c>
      <c r="AC97">
        <f t="shared" ref="AC97:AC108" si="95">ROUND((ES97),2)</f>
        <v>113.67</v>
      </c>
      <c r="AD97">
        <f>ROUND((((ET97)-(EU97))+AE97),2)</f>
        <v>429</v>
      </c>
      <c r="AE97">
        <f t="shared" ref="AE97:AF101" si="96">ROUND((EU97),2)</f>
        <v>74.42</v>
      </c>
      <c r="AF97">
        <f t="shared" si="96"/>
        <v>129.56</v>
      </c>
      <c r="AG97">
        <f t="shared" ref="AG97:AG142" si="97">ROUND((AP97),2)</f>
        <v>0</v>
      </c>
      <c r="AH97">
        <f t="shared" ref="AH97:AI101" si="98">(EW97)</f>
        <v>16.61</v>
      </c>
      <c r="AI97">
        <f t="shared" si="98"/>
        <v>5.59</v>
      </c>
      <c r="AJ97">
        <f t="shared" ref="AJ97:AJ142" si="99">(AS97)</f>
        <v>0</v>
      </c>
      <c r="AK97">
        <v>672.23</v>
      </c>
      <c r="AL97">
        <v>113.67</v>
      </c>
      <c r="AM97">
        <v>429</v>
      </c>
      <c r="AN97">
        <v>74.42</v>
      </c>
      <c r="AO97">
        <v>129.56</v>
      </c>
      <c r="AP97">
        <v>0</v>
      </c>
      <c r="AQ97">
        <v>16.61</v>
      </c>
      <c r="AR97">
        <v>5.59</v>
      </c>
      <c r="AS97">
        <v>0</v>
      </c>
      <c r="AT97">
        <v>108</v>
      </c>
      <c r="AU97">
        <v>55</v>
      </c>
      <c r="AV97">
        <v>1</v>
      </c>
      <c r="AW97">
        <v>1</v>
      </c>
      <c r="AZ97">
        <v>1</v>
      </c>
      <c r="BA97">
        <v>44.85</v>
      </c>
      <c r="BB97">
        <v>15.72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0</v>
      </c>
      <c r="BI97">
        <v>1</v>
      </c>
      <c r="BJ97" t="s">
        <v>25</v>
      </c>
      <c r="BM97">
        <v>6004</v>
      </c>
      <c r="BN97">
        <v>0</v>
      </c>
      <c r="BO97" t="s">
        <v>6</v>
      </c>
      <c r="BP97">
        <v>0</v>
      </c>
      <c r="BQ97">
        <v>2</v>
      </c>
      <c r="BR97">
        <v>0</v>
      </c>
      <c r="BS97">
        <v>44.85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108</v>
      </c>
      <c r="CA97">
        <v>55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ref="CP97:CP142" si="100">(P97+Q97+S97)</f>
        <v>1019944</v>
      </c>
      <c r="CQ97">
        <f t="shared" ref="CQ97:CQ107" si="101">AC97*BC97</f>
        <v>1127.6064000000001</v>
      </c>
      <c r="CR97">
        <f t="shared" ref="CR97:CR107" si="102">AD97*BB97</f>
        <v>6743.88</v>
      </c>
      <c r="CS97">
        <f t="shared" ref="CS97:CS142" si="103">AE97*BS97</f>
        <v>3337.7370000000001</v>
      </c>
      <c r="CT97">
        <f t="shared" ref="CT97:CT142" si="104">AF97*BA97</f>
        <v>5810.7660000000005</v>
      </c>
      <c r="CU97">
        <f t="shared" ref="CU97:CU142" si="105">AG97</f>
        <v>0</v>
      </c>
      <c r="CV97">
        <f t="shared" ref="CV97:CV142" si="106">AH97</f>
        <v>16.61</v>
      </c>
      <c r="CW97">
        <f t="shared" ref="CW97:CW142" si="107">AI97</f>
        <v>5.59</v>
      </c>
      <c r="CX97">
        <f t="shared" ref="CX97:CX142" si="108">AJ97</f>
        <v>0</v>
      </c>
      <c r="CY97">
        <f t="shared" ref="CY97:CY142" si="109">(((S97+R97)*AT97)/100)</f>
        <v>736534.08</v>
      </c>
      <c r="CZ97">
        <f t="shared" ref="CZ97:CZ142" si="110">(((S97+R97)*AU97)/100)</f>
        <v>375086.8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1005</v>
      </c>
      <c r="DV97" t="s">
        <v>24</v>
      </c>
      <c r="DW97" t="s">
        <v>24</v>
      </c>
      <c r="DX97">
        <v>10</v>
      </c>
      <c r="DZ97" t="s">
        <v>6</v>
      </c>
      <c r="EA97" t="s">
        <v>6</v>
      </c>
      <c r="EB97" t="s">
        <v>6</v>
      </c>
      <c r="EC97" t="s">
        <v>6</v>
      </c>
      <c r="EE97">
        <v>66696358</v>
      </c>
      <c r="EF97">
        <v>2</v>
      </c>
      <c r="EG97" t="s">
        <v>26</v>
      </c>
      <c r="EH97">
        <v>6</v>
      </c>
      <c r="EI97" t="s">
        <v>27</v>
      </c>
      <c r="EJ97">
        <v>1</v>
      </c>
      <c r="EK97">
        <v>6004</v>
      </c>
      <c r="EL97" t="s">
        <v>28</v>
      </c>
      <c r="EM97" t="s">
        <v>29</v>
      </c>
      <c r="EO97" t="s">
        <v>6</v>
      </c>
      <c r="EQ97">
        <v>1179648</v>
      </c>
      <c r="ER97">
        <v>672.23</v>
      </c>
      <c r="ES97">
        <v>113.67</v>
      </c>
      <c r="ET97">
        <v>429</v>
      </c>
      <c r="EU97">
        <v>74.42</v>
      </c>
      <c r="EV97">
        <v>129.56</v>
      </c>
      <c r="EW97">
        <v>16.61</v>
      </c>
      <c r="EX97">
        <v>5.59</v>
      </c>
      <c r="EY97">
        <v>0</v>
      </c>
      <c r="FQ97">
        <v>0</v>
      </c>
      <c r="FR97">
        <v>0</v>
      </c>
      <c r="FS97">
        <v>0</v>
      </c>
      <c r="FX97">
        <v>108</v>
      </c>
      <c r="FY97">
        <v>55</v>
      </c>
      <c r="GA97" t="s">
        <v>6</v>
      </c>
      <c r="GD97">
        <v>1</v>
      </c>
      <c r="GF97">
        <v>1521604349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ref="GL97:GL142" si="111">ROUND(IF(AND(BH97=3,BI97=3,FS97&lt;&gt;0),P97,0),0)</f>
        <v>0</v>
      </c>
      <c r="GM97">
        <f t="shared" ref="GM97:GM142" si="112">ROUND(O97+X97+Y97,0)+GX97</f>
        <v>2131565</v>
      </c>
      <c r="GN97">
        <f t="shared" ref="GN97:GN142" si="113">IF(OR(BI97=0,BI97=1),GM97-GX97,0)</f>
        <v>2131565</v>
      </c>
      <c r="GO97">
        <f t="shared" ref="GO97:GO142" si="114">IF(BI97=2,GM97-GX97,0)</f>
        <v>0</v>
      </c>
      <c r="GP97">
        <f t="shared" ref="GP97:GP142" si="115">IF(BI97=4,GM97-GX97,0)</f>
        <v>0</v>
      </c>
      <c r="GR97">
        <v>0</v>
      </c>
      <c r="GS97">
        <v>3</v>
      </c>
      <c r="GT97">
        <v>0</v>
      </c>
      <c r="GU97" t="s">
        <v>6</v>
      </c>
      <c r="GV97">
        <f t="shared" ref="GV97:GV142" si="116">ROUND((GT97),2)</f>
        <v>0</v>
      </c>
      <c r="GW97">
        <v>1</v>
      </c>
      <c r="GX97">
        <f t="shared" ref="GX97:GX142" si="117">ROUND(HC97*I97,0)</f>
        <v>0</v>
      </c>
      <c r="HA97">
        <v>0</v>
      </c>
      <c r="HB97">
        <v>0</v>
      </c>
      <c r="HC97">
        <f t="shared" ref="HC97:HC142" si="118">GV97*GW97</f>
        <v>0</v>
      </c>
      <c r="HE97" t="s">
        <v>6</v>
      </c>
      <c r="HF97" t="s">
        <v>6</v>
      </c>
      <c r="HM97" t="s">
        <v>6</v>
      </c>
      <c r="HN97" t="s">
        <v>30</v>
      </c>
      <c r="HO97" t="s">
        <v>31</v>
      </c>
      <c r="HP97" t="s">
        <v>28</v>
      </c>
      <c r="HQ97" t="s">
        <v>28</v>
      </c>
      <c r="HS97">
        <v>0</v>
      </c>
      <c r="IK97">
        <v>0</v>
      </c>
      <c r="IL97" t="s">
        <v>546</v>
      </c>
      <c r="IM97">
        <v>74.545000000000002</v>
      </c>
    </row>
    <row r="98" spans="1:247" x14ac:dyDescent="0.2">
      <c r="A98">
        <v>18</v>
      </c>
      <c r="B98">
        <v>1</v>
      </c>
      <c r="C98">
        <v>62</v>
      </c>
      <c r="E98" t="s">
        <v>182</v>
      </c>
      <c r="F98" t="s">
        <v>33</v>
      </c>
      <c r="G98" t="s">
        <v>34</v>
      </c>
      <c r="H98" t="str">
        <f>'1.Ведомость'!C61</f>
        <v>м3</v>
      </c>
      <c r="I98">
        <f>I97*J98</f>
        <v>0.67090499999999997</v>
      </c>
      <c r="J98">
        <v>8.9999999999999993E-3</v>
      </c>
      <c r="K98">
        <v>8.9999999999999993E-3</v>
      </c>
      <c r="O98">
        <f t="shared" si="83"/>
        <v>7321</v>
      </c>
      <c r="P98">
        <f t="shared" si="84"/>
        <v>7321</v>
      </c>
      <c r="Q98">
        <f t="shared" si="85"/>
        <v>0</v>
      </c>
      <c r="R98">
        <f t="shared" si="86"/>
        <v>0</v>
      </c>
      <c r="S98">
        <f t="shared" si="87"/>
        <v>0</v>
      </c>
      <c r="T98">
        <f t="shared" si="88"/>
        <v>0</v>
      </c>
      <c r="U98">
        <f t="shared" si="89"/>
        <v>0</v>
      </c>
      <c r="V98">
        <f t="shared" si="90"/>
        <v>0</v>
      </c>
      <c r="W98">
        <f t="shared" si="91"/>
        <v>0</v>
      </c>
      <c r="X98">
        <f t="shared" si="92"/>
        <v>0</v>
      </c>
      <c r="Y98">
        <f t="shared" si="93"/>
        <v>0</v>
      </c>
      <c r="AA98">
        <v>92805070</v>
      </c>
      <c r="AB98">
        <f t="shared" si="94"/>
        <v>1100</v>
      </c>
      <c r="AC98">
        <f t="shared" si="95"/>
        <v>1100</v>
      </c>
      <c r="AD98">
        <f>ROUND((((ET98)-(EU98))+AE98),2)</f>
        <v>0</v>
      </c>
      <c r="AE98">
        <f t="shared" si="96"/>
        <v>0</v>
      </c>
      <c r="AF98">
        <f t="shared" si="96"/>
        <v>0</v>
      </c>
      <c r="AG98">
        <f t="shared" si="97"/>
        <v>0</v>
      </c>
      <c r="AH98">
        <f t="shared" si="98"/>
        <v>0</v>
      </c>
      <c r="AI98">
        <f t="shared" si="98"/>
        <v>0</v>
      </c>
      <c r="AJ98">
        <f t="shared" si="99"/>
        <v>0</v>
      </c>
      <c r="AK98">
        <v>1100</v>
      </c>
      <c r="AL98">
        <v>1100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108</v>
      </c>
      <c r="AU98">
        <v>55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36</v>
      </c>
      <c r="BM98">
        <v>6004</v>
      </c>
      <c r="BN98">
        <v>0</v>
      </c>
      <c r="BO98" t="s">
        <v>6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108</v>
      </c>
      <c r="CA98">
        <v>55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00"/>
        <v>7321</v>
      </c>
      <c r="CQ98">
        <f t="shared" si="101"/>
        <v>10912</v>
      </c>
      <c r="CR98">
        <f t="shared" si="102"/>
        <v>0</v>
      </c>
      <c r="CS98">
        <f t="shared" si="103"/>
        <v>0</v>
      </c>
      <c r="CT98">
        <f t="shared" si="104"/>
        <v>0</v>
      </c>
      <c r="CU98">
        <f t="shared" si="105"/>
        <v>0</v>
      </c>
      <c r="CV98">
        <f t="shared" si="106"/>
        <v>0</v>
      </c>
      <c r="CW98">
        <f t="shared" si="107"/>
        <v>0</v>
      </c>
      <c r="CX98">
        <f t="shared" si="108"/>
        <v>0</v>
      </c>
      <c r="CY98">
        <f t="shared" si="109"/>
        <v>0</v>
      </c>
      <c r="CZ98">
        <f t="shared" si="110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35</v>
      </c>
      <c r="DW98" t="s">
        <v>35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66696358</v>
      </c>
      <c r="EF98">
        <v>2</v>
      </c>
      <c r="EG98" t="s">
        <v>26</v>
      </c>
      <c r="EH98">
        <v>6</v>
      </c>
      <c r="EI98" t="s">
        <v>27</v>
      </c>
      <c r="EJ98">
        <v>1</v>
      </c>
      <c r="EK98">
        <v>6004</v>
      </c>
      <c r="EL98" t="s">
        <v>28</v>
      </c>
      <c r="EM98" t="s">
        <v>29</v>
      </c>
      <c r="EO98" t="s">
        <v>6</v>
      </c>
      <c r="EQ98">
        <v>0</v>
      </c>
      <c r="ER98">
        <v>8756</v>
      </c>
      <c r="ES98">
        <v>1100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108</v>
      </c>
      <c r="FY98">
        <v>55</v>
      </c>
      <c r="GA98" t="s">
        <v>6</v>
      </c>
      <c r="GD98">
        <v>1</v>
      </c>
      <c r="GF98">
        <v>-896765309</v>
      </c>
      <c r="GG98">
        <v>2</v>
      </c>
      <c r="GH98">
        <v>0</v>
      </c>
      <c r="GI98">
        <v>4</v>
      </c>
      <c r="GJ98">
        <v>0</v>
      </c>
      <c r="GK98">
        <v>0</v>
      </c>
      <c r="GL98">
        <f t="shared" si="111"/>
        <v>0</v>
      </c>
      <c r="GM98">
        <f t="shared" si="112"/>
        <v>7321</v>
      </c>
      <c r="GN98">
        <f t="shared" si="113"/>
        <v>7321</v>
      </c>
      <c r="GO98">
        <f t="shared" si="114"/>
        <v>0</v>
      </c>
      <c r="GP98">
        <f t="shared" si="115"/>
        <v>0</v>
      </c>
      <c r="GR98">
        <v>0</v>
      </c>
      <c r="GS98">
        <v>3</v>
      </c>
      <c r="GT98">
        <v>0</v>
      </c>
      <c r="GU98" t="s">
        <v>6</v>
      </c>
      <c r="GV98">
        <f t="shared" si="116"/>
        <v>0</v>
      </c>
      <c r="GW98">
        <v>1</v>
      </c>
      <c r="GX98">
        <f t="shared" si="117"/>
        <v>0</v>
      </c>
      <c r="HA98">
        <v>0</v>
      </c>
      <c r="HB98">
        <v>0</v>
      </c>
      <c r="HC98">
        <f t="shared" si="118"/>
        <v>0</v>
      </c>
      <c r="HE98" t="s">
        <v>6</v>
      </c>
      <c r="HF98" t="s">
        <v>6</v>
      </c>
      <c r="HM98" t="s">
        <v>6</v>
      </c>
      <c r="HN98" t="s">
        <v>30</v>
      </c>
      <c r="HO98" t="s">
        <v>31</v>
      </c>
      <c r="HP98" t="s">
        <v>28</v>
      </c>
      <c r="HQ98" t="s">
        <v>28</v>
      </c>
      <c r="HS98">
        <v>0</v>
      </c>
      <c r="IK98">
        <v>0</v>
      </c>
    </row>
    <row r="99" spans="1:247" x14ac:dyDescent="0.2">
      <c r="A99">
        <v>18</v>
      </c>
      <c r="B99">
        <v>1</v>
      </c>
      <c r="C99">
        <v>60</v>
      </c>
      <c r="E99" t="s">
        <v>183</v>
      </c>
      <c r="F99" t="s">
        <v>38</v>
      </c>
      <c r="G99" t="s">
        <v>39</v>
      </c>
      <c r="H99" t="str">
        <f>'1.Ведомость'!C62</f>
        <v>т</v>
      </c>
      <c r="I99">
        <f>I97*J99</f>
        <v>1.9754000000000001E-2</v>
      </c>
      <c r="J99">
        <v>2.6499429874572407E-4</v>
      </c>
      <c r="K99">
        <v>2.6499999999999999E-4</v>
      </c>
      <c r="O99">
        <f t="shared" si="83"/>
        <v>2347</v>
      </c>
      <c r="P99">
        <f t="shared" si="84"/>
        <v>2347</v>
      </c>
      <c r="Q99">
        <f t="shared" si="85"/>
        <v>0</v>
      </c>
      <c r="R99">
        <f t="shared" si="86"/>
        <v>0</v>
      </c>
      <c r="S99">
        <f t="shared" si="87"/>
        <v>0</v>
      </c>
      <c r="T99">
        <f t="shared" si="88"/>
        <v>0</v>
      </c>
      <c r="U99">
        <f t="shared" si="89"/>
        <v>0</v>
      </c>
      <c r="V99">
        <f t="shared" si="90"/>
        <v>0</v>
      </c>
      <c r="W99">
        <f t="shared" si="91"/>
        <v>0</v>
      </c>
      <c r="X99">
        <f t="shared" si="92"/>
        <v>0</v>
      </c>
      <c r="Y99">
        <f t="shared" si="93"/>
        <v>0</v>
      </c>
      <c r="AA99">
        <v>92805070</v>
      </c>
      <c r="AB99">
        <f t="shared" si="94"/>
        <v>11978</v>
      </c>
      <c r="AC99">
        <f t="shared" si="95"/>
        <v>11978</v>
      </c>
      <c r="AD99">
        <f>ROUND((((ET99)-(EU99))+AE99),2)</f>
        <v>0</v>
      </c>
      <c r="AE99">
        <f t="shared" si="96"/>
        <v>0</v>
      </c>
      <c r="AF99">
        <f t="shared" si="96"/>
        <v>0</v>
      </c>
      <c r="AG99">
        <f t="shared" si="97"/>
        <v>0</v>
      </c>
      <c r="AH99">
        <f t="shared" si="98"/>
        <v>0</v>
      </c>
      <c r="AI99">
        <f t="shared" si="98"/>
        <v>0</v>
      </c>
      <c r="AJ99">
        <f t="shared" si="99"/>
        <v>0</v>
      </c>
      <c r="AK99">
        <v>11978</v>
      </c>
      <c r="AL99">
        <v>11978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108</v>
      </c>
      <c r="AU99">
        <v>55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41</v>
      </c>
      <c r="BM99">
        <v>6004</v>
      </c>
      <c r="BN99">
        <v>0</v>
      </c>
      <c r="BO99" t="s">
        <v>6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108</v>
      </c>
      <c r="CA99">
        <v>55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00"/>
        <v>2347</v>
      </c>
      <c r="CQ99">
        <f t="shared" si="101"/>
        <v>118821.75999999999</v>
      </c>
      <c r="CR99">
        <f t="shared" si="102"/>
        <v>0</v>
      </c>
      <c r="CS99">
        <f t="shared" si="103"/>
        <v>0</v>
      </c>
      <c r="CT99">
        <f t="shared" si="104"/>
        <v>0</v>
      </c>
      <c r="CU99">
        <f t="shared" si="105"/>
        <v>0</v>
      </c>
      <c r="CV99">
        <f t="shared" si="106"/>
        <v>0</v>
      </c>
      <c r="CW99">
        <f t="shared" si="107"/>
        <v>0</v>
      </c>
      <c r="CX99">
        <f t="shared" si="108"/>
        <v>0</v>
      </c>
      <c r="CY99">
        <f t="shared" si="109"/>
        <v>0</v>
      </c>
      <c r="CZ99">
        <f t="shared" si="110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1009</v>
      </c>
      <c r="DV99" t="s">
        <v>40</v>
      </c>
      <c r="DW99" t="s">
        <v>40</v>
      </c>
      <c r="DX99">
        <v>1000</v>
      </c>
      <c r="DZ99" t="s">
        <v>6</v>
      </c>
      <c r="EA99" t="s">
        <v>6</v>
      </c>
      <c r="EB99" t="s">
        <v>6</v>
      </c>
      <c r="EC99" t="s">
        <v>6</v>
      </c>
      <c r="EE99">
        <v>66696358</v>
      </c>
      <c r="EF99">
        <v>2</v>
      </c>
      <c r="EG99" t="s">
        <v>26</v>
      </c>
      <c r="EH99">
        <v>6</v>
      </c>
      <c r="EI99" t="s">
        <v>27</v>
      </c>
      <c r="EJ99">
        <v>1</v>
      </c>
      <c r="EK99">
        <v>6004</v>
      </c>
      <c r="EL99" t="s">
        <v>28</v>
      </c>
      <c r="EM99" t="s">
        <v>29</v>
      </c>
      <c r="EO99" t="s">
        <v>6</v>
      </c>
      <c r="EQ99">
        <v>0</v>
      </c>
      <c r="ER99">
        <v>91152.58</v>
      </c>
      <c r="ES99">
        <v>11978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108</v>
      </c>
      <c r="FY99">
        <v>55</v>
      </c>
      <c r="GA99" t="s">
        <v>6</v>
      </c>
      <c r="GD99">
        <v>1</v>
      </c>
      <c r="GF99">
        <v>-45966985</v>
      </c>
      <c r="GG99">
        <v>2</v>
      </c>
      <c r="GH99">
        <v>0</v>
      </c>
      <c r="GI99">
        <v>4</v>
      </c>
      <c r="GJ99">
        <v>0</v>
      </c>
      <c r="GK99">
        <v>0</v>
      </c>
      <c r="GL99">
        <f t="shared" si="111"/>
        <v>0</v>
      </c>
      <c r="GM99">
        <f t="shared" si="112"/>
        <v>2347</v>
      </c>
      <c r="GN99">
        <f t="shared" si="113"/>
        <v>2347</v>
      </c>
      <c r="GO99">
        <f t="shared" si="114"/>
        <v>0</v>
      </c>
      <c r="GP99">
        <f t="shared" si="115"/>
        <v>0</v>
      </c>
      <c r="GR99">
        <v>0</v>
      </c>
      <c r="GS99">
        <v>3</v>
      </c>
      <c r="GT99">
        <v>0</v>
      </c>
      <c r="GU99" t="s">
        <v>6</v>
      </c>
      <c r="GV99">
        <f t="shared" si="116"/>
        <v>0</v>
      </c>
      <c r="GW99">
        <v>1</v>
      </c>
      <c r="GX99">
        <f t="shared" si="117"/>
        <v>0</v>
      </c>
      <c r="HA99">
        <v>0</v>
      </c>
      <c r="HB99">
        <v>0</v>
      </c>
      <c r="HC99">
        <f t="shared" si="118"/>
        <v>0</v>
      </c>
      <c r="HE99" t="s">
        <v>6</v>
      </c>
      <c r="HF99" t="s">
        <v>6</v>
      </c>
      <c r="HM99" t="s">
        <v>6</v>
      </c>
      <c r="HN99" t="s">
        <v>30</v>
      </c>
      <c r="HO99" t="s">
        <v>31</v>
      </c>
      <c r="HP99" t="s">
        <v>28</v>
      </c>
      <c r="HQ99" t="s">
        <v>28</v>
      </c>
      <c r="HS99">
        <v>0</v>
      </c>
      <c r="IK99">
        <v>0</v>
      </c>
    </row>
    <row r="100" spans="1:247" x14ac:dyDescent="0.2">
      <c r="A100">
        <v>18</v>
      </c>
      <c r="B100">
        <v>1</v>
      </c>
      <c r="C100">
        <v>59</v>
      </c>
      <c r="E100" t="s">
        <v>184</v>
      </c>
      <c r="F100" t="s">
        <v>38</v>
      </c>
      <c r="G100" t="s">
        <v>39</v>
      </c>
      <c r="H100" t="str">
        <f>'1.Ведомость'!C63</f>
        <v>т</v>
      </c>
      <c r="I100">
        <f>I97*J100</f>
        <v>-0.44727</v>
      </c>
      <c r="J100">
        <v>-6.0000000000000001E-3</v>
      </c>
      <c r="K100">
        <v>-6.0000000000000001E-3</v>
      </c>
      <c r="O100">
        <f t="shared" si="83"/>
        <v>-53145</v>
      </c>
      <c r="P100">
        <f t="shared" si="84"/>
        <v>-53145</v>
      </c>
      <c r="Q100">
        <f t="shared" si="85"/>
        <v>0</v>
      </c>
      <c r="R100">
        <f t="shared" si="86"/>
        <v>0</v>
      </c>
      <c r="S100">
        <f t="shared" si="87"/>
        <v>0</v>
      </c>
      <c r="T100">
        <f t="shared" si="88"/>
        <v>0</v>
      </c>
      <c r="U100">
        <f t="shared" si="89"/>
        <v>0</v>
      </c>
      <c r="V100">
        <f t="shared" si="90"/>
        <v>0</v>
      </c>
      <c r="W100">
        <f t="shared" si="91"/>
        <v>0</v>
      </c>
      <c r="X100">
        <f t="shared" si="92"/>
        <v>0</v>
      </c>
      <c r="Y100">
        <f t="shared" si="93"/>
        <v>0</v>
      </c>
      <c r="AA100">
        <v>92805070</v>
      </c>
      <c r="AB100">
        <f t="shared" si="94"/>
        <v>11978</v>
      </c>
      <c r="AC100">
        <f t="shared" si="95"/>
        <v>11978</v>
      </c>
      <c r="AD100">
        <f>ROUND((((ET100)-(EU100))+AE100),2)</f>
        <v>0</v>
      </c>
      <c r="AE100">
        <f t="shared" si="96"/>
        <v>0</v>
      </c>
      <c r="AF100">
        <f t="shared" si="96"/>
        <v>0</v>
      </c>
      <c r="AG100">
        <f t="shared" si="97"/>
        <v>0</v>
      </c>
      <c r="AH100">
        <f t="shared" si="98"/>
        <v>0</v>
      </c>
      <c r="AI100">
        <f t="shared" si="98"/>
        <v>0</v>
      </c>
      <c r="AJ100">
        <f t="shared" si="99"/>
        <v>0</v>
      </c>
      <c r="AK100">
        <v>11978</v>
      </c>
      <c r="AL100">
        <v>11978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108</v>
      </c>
      <c r="AU100">
        <v>55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41</v>
      </c>
      <c r="BM100">
        <v>6004</v>
      </c>
      <c r="BN100">
        <v>0</v>
      </c>
      <c r="BO100" t="s">
        <v>6</v>
      </c>
      <c r="BP100">
        <v>0</v>
      </c>
      <c r="BQ100">
        <v>2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108</v>
      </c>
      <c r="CA100">
        <v>55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100"/>
        <v>-53145</v>
      </c>
      <c r="CQ100">
        <f t="shared" si="101"/>
        <v>118821.75999999999</v>
      </c>
      <c r="CR100">
        <f t="shared" si="102"/>
        <v>0</v>
      </c>
      <c r="CS100">
        <f t="shared" si="103"/>
        <v>0</v>
      </c>
      <c r="CT100">
        <f t="shared" si="104"/>
        <v>0</v>
      </c>
      <c r="CU100">
        <f t="shared" si="105"/>
        <v>0</v>
      </c>
      <c r="CV100">
        <f t="shared" si="106"/>
        <v>0</v>
      </c>
      <c r="CW100">
        <f t="shared" si="107"/>
        <v>0</v>
      </c>
      <c r="CX100">
        <f t="shared" si="108"/>
        <v>0</v>
      </c>
      <c r="CY100">
        <f t="shared" si="109"/>
        <v>0</v>
      </c>
      <c r="CZ100">
        <f t="shared" si="110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40</v>
      </c>
      <c r="DW100" t="s">
        <v>40</v>
      </c>
      <c r="DX100">
        <v>1000</v>
      </c>
      <c r="DZ100" t="s">
        <v>6</v>
      </c>
      <c r="EA100" t="s">
        <v>6</v>
      </c>
      <c r="EB100" t="s">
        <v>6</v>
      </c>
      <c r="EC100" t="s">
        <v>6</v>
      </c>
      <c r="EE100">
        <v>66696358</v>
      </c>
      <c r="EF100">
        <v>2</v>
      </c>
      <c r="EG100" t="s">
        <v>26</v>
      </c>
      <c r="EH100">
        <v>6</v>
      </c>
      <c r="EI100" t="s">
        <v>27</v>
      </c>
      <c r="EJ100">
        <v>1</v>
      </c>
      <c r="EK100">
        <v>6004</v>
      </c>
      <c r="EL100" t="s">
        <v>28</v>
      </c>
      <c r="EM100" t="s">
        <v>29</v>
      </c>
      <c r="EO100" t="s">
        <v>6</v>
      </c>
      <c r="EQ100">
        <v>32768</v>
      </c>
      <c r="ER100">
        <v>11978</v>
      </c>
      <c r="ES100">
        <v>11978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108</v>
      </c>
      <c r="FY100">
        <v>55</v>
      </c>
      <c r="GA100" t="s">
        <v>6</v>
      </c>
      <c r="GD100">
        <v>1</v>
      </c>
      <c r="GF100">
        <v>1580588808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11"/>
        <v>0</v>
      </c>
      <c r="GM100">
        <f t="shared" si="112"/>
        <v>-53145</v>
      </c>
      <c r="GN100">
        <f t="shared" si="113"/>
        <v>-53145</v>
      </c>
      <c r="GO100">
        <f t="shared" si="114"/>
        <v>0</v>
      </c>
      <c r="GP100">
        <f t="shared" si="115"/>
        <v>0</v>
      </c>
      <c r="GR100">
        <v>0</v>
      </c>
      <c r="GS100">
        <v>3</v>
      </c>
      <c r="GT100">
        <v>0</v>
      </c>
      <c r="GU100" t="s">
        <v>6</v>
      </c>
      <c r="GV100">
        <f t="shared" si="116"/>
        <v>0</v>
      </c>
      <c r="GW100">
        <v>1</v>
      </c>
      <c r="GX100">
        <f t="shared" si="117"/>
        <v>0</v>
      </c>
      <c r="HA100">
        <v>0</v>
      </c>
      <c r="HB100">
        <v>0</v>
      </c>
      <c r="HC100">
        <f t="shared" si="118"/>
        <v>0</v>
      </c>
      <c r="HE100" t="s">
        <v>6</v>
      </c>
      <c r="HF100" t="s">
        <v>6</v>
      </c>
      <c r="HM100" t="s">
        <v>6</v>
      </c>
      <c r="HN100" t="s">
        <v>30</v>
      </c>
      <c r="HO100" t="s">
        <v>31</v>
      </c>
      <c r="HP100" t="s">
        <v>28</v>
      </c>
      <c r="HQ100" t="s">
        <v>28</v>
      </c>
      <c r="HS100">
        <v>0</v>
      </c>
      <c r="IK100">
        <v>0</v>
      </c>
    </row>
    <row r="101" spans="1:247" x14ac:dyDescent="0.2">
      <c r="A101">
        <v>18</v>
      </c>
      <c r="B101">
        <v>1</v>
      </c>
      <c r="C101">
        <v>61</v>
      </c>
      <c r="E101" t="s">
        <v>185</v>
      </c>
      <c r="F101" t="s">
        <v>33</v>
      </c>
      <c r="G101" t="s">
        <v>34</v>
      </c>
      <c r="H101" t="str">
        <f>'1.Ведомость'!C64</f>
        <v>м3</v>
      </c>
      <c r="I101">
        <f>I97*J101</f>
        <v>-2.8327100000000001</v>
      </c>
      <c r="J101">
        <v>-3.7999999999999999E-2</v>
      </c>
      <c r="K101">
        <v>-3.7999999999999999E-2</v>
      </c>
      <c r="O101">
        <f t="shared" si="83"/>
        <v>-30911</v>
      </c>
      <c r="P101">
        <f t="shared" si="84"/>
        <v>-30911</v>
      </c>
      <c r="Q101">
        <f t="shared" si="85"/>
        <v>0</v>
      </c>
      <c r="R101">
        <f t="shared" si="86"/>
        <v>0</v>
      </c>
      <c r="S101">
        <f t="shared" si="87"/>
        <v>0</v>
      </c>
      <c r="T101">
        <f t="shared" si="88"/>
        <v>0</v>
      </c>
      <c r="U101">
        <f t="shared" si="89"/>
        <v>0</v>
      </c>
      <c r="V101">
        <f t="shared" si="90"/>
        <v>0</v>
      </c>
      <c r="W101">
        <f t="shared" si="91"/>
        <v>0</v>
      </c>
      <c r="X101">
        <f t="shared" si="92"/>
        <v>0</v>
      </c>
      <c r="Y101">
        <f t="shared" si="93"/>
        <v>0</v>
      </c>
      <c r="AA101">
        <v>92805070</v>
      </c>
      <c r="AB101">
        <f t="shared" si="94"/>
        <v>1100</v>
      </c>
      <c r="AC101">
        <f t="shared" si="95"/>
        <v>1100</v>
      </c>
      <c r="AD101">
        <f>ROUND((((ET101)-(EU101))+AE101),2)</f>
        <v>0</v>
      </c>
      <c r="AE101">
        <f t="shared" si="96"/>
        <v>0</v>
      </c>
      <c r="AF101">
        <f t="shared" si="96"/>
        <v>0</v>
      </c>
      <c r="AG101">
        <f t="shared" si="97"/>
        <v>0</v>
      </c>
      <c r="AH101">
        <f t="shared" si="98"/>
        <v>0</v>
      </c>
      <c r="AI101">
        <f t="shared" si="98"/>
        <v>0</v>
      </c>
      <c r="AJ101">
        <f t="shared" si="99"/>
        <v>0</v>
      </c>
      <c r="AK101">
        <v>1100</v>
      </c>
      <c r="AL101">
        <v>1100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108</v>
      </c>
      <c r="AU101">
        <v>55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36</v>
      </c>
      <c r="BM101">
        <v>6004</v>
      </c>
      <c r="BN101">
        <v>0</v>
      </c>
      <c r="BO101" t="s">
        <v>6</v>
      </c>
      <c r="BP101">
        <v>0</v>
      </c>
      <c r="BQ101">
        <v>2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108</v>
      </c>
      <c r="CA101">
        <v>55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00"/>
        <v>-30911</v>
      </c>
      <c r="CQ101">
        <f t="shared" si="101"/>
        <v>10912</v>
      </c>
      <c r="CR101">
        <f t="shared" si="102"/>
        <v>0</v>
      </c>
      <c r="CS101">
        <f t="shared" si="103"/>
        <v>0</v>
      </c>
      <c r="CT101">
        <f t="shared" si="104"/>
        <v>0</v>
      </c>
      <c r="CU101">
        <f t="shared" si="105"/>
        <v>0</v>
      </c>
      <c r="CV101">
        <f t="shared" si="106"/>
        <v>0</v>
      </c>
      <c r="CW101">
        <f t="shared" si="107"/>
        <v>0</v>
      </c>
      <c r="CX101">
        <f t="shared" si="108"/>
        <v>0</v>
      </c>
      <c r="CY101">
        <f t="shared" si="109"/>
        <v>0</v>
      </c>
      <c r="CZ101">
        <f t="shared" si="110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1007</v>
      </c>
      <c r="DV101" t="s">
        <v>35</v>
      </c>
      <c r="DW101" t="s">
        <v>35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66696358</v>
      </c>
      <c r="EF101">
        <v>2</v>
      </c>
      <c r="EG101" t="s">
        <v>26</v>
      </c>
      <c r="EH101">
        <v>6</v>
      </c>
      <c r="EI101" t="s">
        <v>27</v>
      </c>
      <c r="EJ101">
        <v>1</v>
      </c>
      <c r="EK101">
        <v>6004</v>
      </c>
      <c r="EL101" t="s">
        <v>28</v>
      </c>
      <c r="EM101" t="s">
        <v>29</v>
      </c>
      <c r="EO101" t="s">
        <v>6</v>
      </c>
      <c r="EQ101">
        <v>32768</v>
      </c>
      <c r="ER101">
        <v>1100</v>
      </c>
      <c r="ES101">
        <v>1100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108</v>
      </c>
      <c r="FY101">
        <v>55</v>
      </c>
      <c r="GA101" t="s">
        <v>6</v>
      </c>
      <c r="GD101">
        <v>1</v>
      </c>
      <c r="GF101">
        <v>1039103978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11"/>
        <v>0</v>
      </c>
      <c r="GM101">
        <f t="shared" si="112"/>
        <v>-30911</v>
      </c>
      <c r="GN101">
        <f t="shared" si="113"/>
        <v>-30911</v>
      </c>
      <c r="GO101">
        <f t="shared" si="114"/>
        <v>0</v>
      </c>
      <c r="GP101">
        <f t="shared" si="115"/>
        <v>0</v>
      </c>
      <c r="GR101">
        <v>0</v>
      </c>
      <c r="GS101">
        <v>3</v>
      </c>
      <c r="GT101">
        <v>0</v>
      </c>
      <c r="GU101" t="s">
        <v>6</v>
      </c>
      <c r="GV101">
        <f t="shared" si="116"/>
        <v>0</v>
      </c>
      <c r="GW101">
        <v>1</v>
      </c>
      <c r="GX101">
        <f t="shared" si="117"/>
        <v>0</v>
      </c>
      <c r="HA101">
        <v>0</v>
      </c>
      <c r="HB101">
        <v>0</v>
      </c>
      <c r="HC101">
        <f t="shared" si="118"/>
        <v>0</v>
      </c>
      <c r="HE101" t="s">
        <v>6</v>
      </c>
      <c r="HF101" t="s">
        <v>6</v>
      </c>
      <c r="HM101" t="s">
        <v>6</v>
      </c>
      <c r="HN101" t="s">
        <v>30</v>
      </c>
      <c r="HO101" t="s">
        <v>31</v>
      </c>
      <c r="HP101" t="s">
        <v>28</v>
      </c>
      <c r="HQ101" t="s">
        <v>28</v>
      </c>
      <c r="HS101">
        <v>0</v>
      </c>
      <c r="IK101">
        <v>0</v>
      </c>
    </row>
    <row r="102" spans="1:247" x14ac:dyDescent="0.2">
      <c r="A102">
        <v>17</v>
      </c>
      <c r="B102">
        <v>1</v>
      </c>
      <c r="C102">
        <f>ROW(SmtRes!A72)</f>
        <v>72</v>
      </c>
      <c r="D102">
        <f>ROW(EtalonRes!A52)</f>
        <v>52</v>
      </c>
      <c r="E102" t="s">
        <v>186</v>
      </c>
      <c r="F102" t="s">
        <v>22</v>
      </c>
      <c r="G102" t="s">
        <v>187</v>
      </c>
      <c r="H102" t="s">
        <v>24</v>
      </c>
      <c r="I102">
        <v>5.98</v>
      </c>
      <c r="J102">
        <v>0</v>
      </c>
      <c r="K102">
        <v>5.98</v>
      </c>
      <c r="O102">
        <f t="shared" si="83"/>
        <v>65067</v>
      </c>
      <c r="P102">
        <f t="shared" si="84"/>
        <v>6743</v>
      </c>
      <c r="Q102">
        <f t="shared" si="85"/>
        <v>32263</v>
      </c>
      <c r="R102">
        <f t="shared" si="86"/>
        <v>15969</v>
      </c>
      <c r="S102">
        <f t="shared" si="87"/>
        <v>26061</v>
      </c>
      <c r="T102">
        <f t="shared" si="88"/>
        <v>0</v>
      </c>
      <c r="U102">
        <f t="shared" si="89"/>
        <v>74.495850000000004</v>
      </c>
      <c r="V102">
        <f t="shared" si="90"/>
        <v>26.742560000000001</v>
      </c>
      <c r="W102">
        <f t="shared" si="91"/>
        <v>0</v>
      </c>
      <c r="X102">
        <f t="shared" si="92"/>
        <v>45392</v>
      </c>
      <c r="Y102">
        <f t="shared" si="93"/>
        <v>23117</v>
      </c>
      <c r="AA102">
        <v>92805070</v>
      </c>
      <c r="AB102">
        <f t="shared" si="94"/>
        <v>554.04</v>
      </c>
      <c r="AC102">
        <f t="shared" si="95"/>
        <v>113.67</v>
      </c>
      <c r="AD102">
        <f>ROUND(((((ET102*ROUND(0.8,7)))-((EU102*ROUND(0.8,7))))+AE102),2)</f>
        <v>343.2</v>
      </c>
      <c r="AE102">
        <f>ROUND(((EU102*ROUND(0.8,7))),2)</f>
        <v>59.54</v>
      </c>
      <c r="AF102">
        <f>ROUND(((EV102*ROUND(0.75,7))),2)</f>
        <v>97.17</v>
      </c>
      <c r="AG102">
        <f t="shared" si="97"/>
        <v>0</v>
      </c>
      <c r="AH102">
        <f>((EW102*ROUND(0.75,7)))</f>
        <v>12.4575</v>
      </c>
      <c r="AI102">
        <f>((EX102*ROUND(0.8,7)))</f>
        <v>4.4720000000000004</v>
      </c>
      <c r="AJ102">
        <f t="shared" si="99"/>
        <v>0</v>
      </c>
      <c r="AK102">
        <v>672.23</v>
      </c>
      <c r="AL102">
        <v>113.67</v>
      </c>
      <c r="AM102">
        <v>429</v>
      </c>
      <c r="AN102">
        <v>74.42</v>
      </c>
      <c r="AO102">
        <v>129.56</v>
      </c>
      <c r="AP102">
        <v>0</v>
      </c>
      <c r="AQ102">
        <v>16.61</v>
      </c>
      <c r="AR102">
        <v>5.59</v>
      </c>
      <c r="AS102">
        <v>0</v>
      </c>
      <c r="AT102">
        <v>108</v>
      </c>
      <c r="AU102">
        <v>55</v>
      </c>
      <c r="AV102">
        <v>1</v>
      </c>
      <c r="AW102">
        <v>1</v>
      </c>
      <c r="AZ102">
        <v>1</v>
      </c>
      <c r="BA102">
        <v>44.85</v>
      </c>
      <c r="BB102">
        <v>15.72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1</v>
      </c>
      <c r="BJ102" t="s">
        <v>25</v>
      </c>
      <c r="BM102">
        <v>6004</v>
      </c>
      <c r="BN102">
        <v>0</v>
      </c>
      <c r="BO102" t="s">
        <v>6</v>
      </c>
      <c r="BP102">
        <v>0</v>
      </c>
      <c r="BQ102">
        <v>2</v>
      </c>
      <c r="BR102">
        <v>0</v>
      </c>
      <c r="BS102">
        <v>44.85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108</v>
      </c>
      <c r="CA102">
        <v>55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188</v>
      </c>
      <c r="CO102">
        <v>0</v>
      </c>
      <c r="CP102">
        <f t="shared" si="100"/>
        <v>65067</v>
      </c>
      <c r="CQ102">
        <f t="shared" si="101"/>
        <v>1127.6064000000001</v>
      </c>
      <c r="CR102">
        <f t="shared" si="102"/>
        <v>5395.1040000000003</v>
      </c>
      <c r="CS102">
        <f t="shared" si="103"/>
        <v>2670.3690000000001</v>
      </c>
      <c r="CT102">
        <f t="shared" si="104"/>
        <v>4358.0745000000006</v>
      </c>
      <c r="CU102">
        <f t="shared" si="105"/>
        <v>0</v>
      </c>
      <c r="CV102">
        <f t="shared" si="106"/>
        <v>12.4575</v>
      </c>
      <c r="CW102">
        <f t="shared" si="107"/>
        <v>4.4720000000000004</v>
      </c>
      <c r="CX102">
        <f t="shared" si="108"/>
        <v>0</v>
      </c>
      <c r="CY102">
        <f t="shared" si="109"/>
        <v>45392.4</v>
      </c>
      <c r="CZ102">
        <f t="shared" si="110"/>
        <v>23116.5</v>
      </c>
      <c r="DC102" t="s">
        <v>6</v>
      </c>
      <c r="DD102" t="s">
        <v>6</v>
      </c>
      <c r="DE102" t="s">
        <v>189</v>
      </c>
      <c r="DF102" t="s">
        <v>189</v>
      </c>
      <c r="DG102" t="s">
        <v>190</v>
      </c>
      <c r="DH102" t="s">
        <v>6</v>
      </c>
      <c r="DI102" t="s">
        <v>190</v>
      </c>
      <c r="DJ102" t="s">
        <v>189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24</v>
      </c>
      <c r="DW102" t="s">
        <v>24</v>
      </c>
      <c r="DX102">
        <v>10</v>
      </c>
      <c r="DZ102" t="s">
        <v>6</v>
      </c>
      <c r="EA102" t="s">
        <v>6</v>
      </c>
      <c r="EB102" t="s">
        <v>6</v>
      </c>
      <c r="EC102" t="s">
        <v>6</v>
      </c>
      <c r="EE102">
        <v>66696358</v>
      </c>
      <c r="EF102">
        <v>2</v>
      </c>
      <c r="EG102" t="s">
        <v>26</v>
      </c>
      <c r="EH102">
        <v>6</v>
      </c>
      <c r="EI102" t="s">
        <v>27</v>
      </c>
      <c r="EJ102">
        <v>1</v>
      </c>
      <c r="EK102">
        <v>6004</v>
      </c>
      <c r="EL102" t="s">
        <v>28</v>
      </c>
      <c r="EM102" t="s">
        <v>29</v>
      </c>
      <c r="EO102" t="s">
        <v>191</v>
      </c>
      <c r="EQ102">
        <v>1179648</v>
      </c>
      <c r="ER102">
        <v>672.23</v>
      </c>
      <c r="ES102">
        <v>113.67</v>
      </c>
      <c r="ET102">
        <v>429</v>
      </c>
      <c r="EU102">
        <v>74.42</v>
      </c>
      <c r="EV102">
        <v>129.56</v>
      </c>
      <c r="EW102">
        <v>16.61</v>
      </c>
      <c r="EX102">
        <v>5.59</v>
      </c>
      <c r="EY102">
        <v>0</v>
      </c>
      <c r="FQ102">
        <v>0</v>
      </c>
      <c r="FR102">
        <v>0</v>
      </c>
      <c r="FS102">
        <v>0</v>
      </c>
      <c r="FX102">
        <v>108</v>
      </c>
      <c r="FY102">
        <v>55</v>
      </c>
      <c r="GA102" t="s">
        <v>6</v>
      </c>
      <c r="GD102">
        <v>1</v>
      </c>
      <c r="GF102">
        <v>63753533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11"/>
        <v>0</v>
      </c>
      <c r="GM102">
        <f t="shared" si="112"/>
        <v>133576</v>
      </c>
      <c r="GN102">
        <f t="shared" si="113"/>
        <v>133576</v>
      </c>
      <c r="GO102">
        <f t="shared" si="114"/>
        <v>0</v>
      </c>
      <c r="GP102">
        <f t="shared" si="115"/>
        <v>0</v>
      </c>
      <c r="GR102">
        <v>0</v>
      </c>
      <c r="GS102">
        <v>3</v>
      </c>
      <c r="GT102">
        <v>0</v>
      </c>
      <c r="GU102" t="s">
        <v>6</v>
      </c>
      <c r="GV102">
        <f t="shared" si="116"/>
        <v>0</v>
      </c>
      <c r="GW102">
        <v>1</v>
      </c>
      <c r="GX102">
        <f t="shared" si="117"/>
        <v>0</v>
      </c>
      <c r="HA102">
        <v>0</v>
      </c>
      <c r="HB102">
        <v>0</v>
      </c>
      <c r="HC102">
        <f t="shared" si="118"/>
        <v>0</v>
      </c>
      <c r="HE102" t="s">
        <v>6</v>
      </c>
      <c r="HF102" t="s">
        <v>6</v>
      </c>
      <c r="HM102" t="s">
        <v>6</v>
      </c>
      <c r="HN102" t="s">
        <v>30</v>
      </c>
      <c r="HO102" t="s">
        <v>31</v>
      </c>
      <c r="HP102" t="s">
        <v>28</v>
      </c>
      <c r="HQ102" t="s">
        <v>28</v>
      </c>
      <c r="HS102">
        <v>0</v>
      </c>
      <c r="IK102">
        <v>0</v>
      </c>
    </row>
    <row r="103" spans="1:247" x14ac:dyDescent="0.2">
      <c r="A103">
        <v>18</v>
      </c>
      <c r="B103">
        <v>1</v>
      </c>
      <c r="C103">
        <v>69</v>
      </c>
      <c r="E103" t="s">
        <v>192</v>
      </c>
      <c r="F103" t="s">
        <v>38</v>
      </c>
      <c r="G103" t="s">
        <v>39</v>
      </c>
      <c r="H103" t="str">
        <f>'1.Ведомость'!C66</f>
        <v>т</v>
      </c>
      <c r="I103">
        <f>I102*J103</f>
        <v>-3.5880000000000002E-2</v>
      </c>
      <c r="J103">
        <v>-6.0000000000000001E-3</v>
      </c>
      <c r="K103">
        <v>-6.0000000000000001E-3</v>
      </c>
      <c r="O103">
        <f t="shared" si="83"/>
        <v>-4263</v>
      </c>
      <c r="P103">
        <f t="shared" si="84"/>
        <v>-4263</v>
      </c>
      <c r="Q103">
        <f t="shared" si="85"/>
        <v>0</v>
      </c>
      <c r="R103">
        <f t="shared" si="86"/>
        <v>0</v>
      </c>
      <c r="S103">
        <f t="shared" si="87"/>
        <v>0</v>
      </c>
      <c r="T103">
        <f t="shared" si="88"/>
        <v>0</v>
      </c>
      <c r="U103">
        <f t="shared" si="89"/>
        <v>0</v>
      </c>
      <c r="V103">
        <f t="shared" si="90"/>
        <v>0</v>
      </c>
      <c r="W103">
        <f t="shared" si="91"/>
        <v>0</v>
      </c>
      <c r="X103">
        <f t="shared" si="92"/>
        <v>0</v>
      </c>
      <c r="Y103">
        <f t="shared" si="93"/>
        <v>0</v>
      </c>
      <c r="AA103">
        <v>92805070</v>
      </c>
      <c r="AB103">
        <f t="shared" si="94"/>
        <v>11978</v>
      </c>
      <c r="AC103">
        <f t="shared" si="95"/>
        <v>11978</v>
      </c>
      <c r="AD103">
        <f t="shared" ref="AD103:AD142" si="119">ROUND((((ET103)-(EU103))+AE103),2)</f>
        <v>0</v>
      </c>
      <c r="AE103">
        <f t="shared" ref="AE103:AE142" si="120">ROUND((EU103),2)</f>
        <v>0</v>
      </c>
      <c r="AF103">
        <f t="shared" ref="AF103:AF142" si="121">ROUND((EV103),2)</f>
        <v>0</v>
      </c>
      <c r="AG103">
        <f t="shared" si="97"/>
        <v>0</v>
      </c>
      <c r="AH103">
        <f t="shared" ref="AH103:AH142" si="122">(EW103)</f>
        <v>0</v>
      </c>
      <c r="AI103">
        <f t="shared" ref="AI103:AI142" si="123">(EX103)</f>
        <v>0</v>
      </c>
      <c r="AJ103">
        <f t="shared" si="99"/>
        <v>0</v>
      </c>
      <c r="AK103">
        <v>11978</v>
      </c>
      <c r="AL103">
        <v>11978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108</v>
      </c>
      <c r="AU103">
        <v>55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41</v>
      </c>
      <c r="BM103">
        <v>6004</v>
      </c>
      <c r="BN103">
        <v>0</v>
      </c>
      <c r="BO103" t="s">
        <v>6</v>
      </c>
      <c r="BP103">
        <v>0</v>
      </c>
      <c r="BQ103">
        <v>2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108</v>
      </c>
      <c r="CA103">
        <v>55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100"/>
        <v>-4263</v>
      </c>
      <c r="CQ103">
        <f t="shared" si="101"/>
        <v>118821.75999999999</v>
      </c>
      <c r="CR103">
        <f t="shared" si="102"/>
        <v>0</v>
      </c>
      <c r="CS103">
        <f t="shared" si="103"/>
        <v>0</v>
      </c>
      <c r="CT103">
        <f t="shared" si="104"/>
        <v>0</v>
      </c>
      <c r="CU103">
        <f t="shared" si="105"/>
        <v>0</v>
      </c>
      <c r="CV103">
        <f t="shared" si="106"/>
        <v>0</v>
      </c>
      <c r="CW103">
        <f t="shared" si="107"/>
        <v>0</v>
      </c>
      <c r="CX103">
        <f t="shared" si="108"/>
        <v>0</v>
      </c>
      <c r="CY103">
        <f t="shared" si="109"/>
        <v>0</v>
      </c>
      <c r="CZ103">
        <f t="shared" si="110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40</v>
      </c>
      <c r="DW103" t="s">
        <v>40</v>
      </c>
      <c r="DX103">
        <v>1000</v>
      </c>
      <c r="DZ103" t="s">
        <v>6</v>
      </c>
      <c r="EA103" t="s">
        <v>6</v>
      </c>
      <c r="EB103" t="s">
        <v>6</v>
      </c>
      <c r="EC103" t="s">
        <v>6</v>
      </c>
      <c r="EE103">
        <v>66696358</v>
      </c>
      <c r="EF103">
        <v>2</v>
      </c>
      <c r="EG103" t="s">
        <v>26</v>
      </c>
      <c r="EH103">
        <v>6</v>
      </c>
      <c r="EI103" t="s">
        <v>27</v>
      </c>
      <c r="EJ103">
        <v>1</v>
      </c>
      <c r="EK103">
        <v>6004</v>
      </c>
      <c r="EL103" t="s">
        <v>28</v>
      </c>
      <c r="EM103" t="s">
        <v>29</v>
      </c>
      <c r="EO103" t="s">
        <v>6</v>
      </c>
      <c r="EQ103">
        <v>32768</v>
      </c>
      <c r="ER103">
        <v>11978</v>
      </c>
      <c r="ES103">
        <v>11978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108</v>
      </c>
      <c r="FY103">
        <v>55</v>
      </c>
      <c r="GA103" t="s">
        <v>6</v>
      </c>
      <c r="GD103">
        <v>1</v>
      </c>
      <c r="GF103">
        <v>-45966985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11"/>
        <v>0</v>
      </c>
      <c r="GM103">
        <f t="shared" si="112"/>
        <v>-4263</v>
      </c>
      <c r="GN103">
        <f t="shared" si="113"/>
        <v>-4263</v>
      </c>
      <c r="GO103">
        <f t="shared" si="114"/>
        <v>0</v>
      </c>
      <c r="GP103">
        <f t="shared" si="115"/>
        <v>0</v>
      </c>
      <c r="GR103">
        <v>0</v>
      </c>
      <c r="GS103">
        <v>3</v>
      </c>
      <c r="GT103">
        <v>0</v>
      </c>
      <c r="GU103" t="s">
        <v>6</v>
      </c>
      <c r="GV103">
        <f t="shared" si="116"/>
        <v>0</v>
      </c>
      <c r="GW103">
        <v>1</v>
      </c>
      <c r="GX103">
        <f t="shared" si="117"/>
        <v>0</v>
      </c>
      <c r="HA103">
        <v>0</v>
      </c>
      <c r="HB103">
        <v>0</v>
      </c>
      <c r="HC103">
        <f t="shared" si="118"/>
        <v>0</v>
      </c>
      <c r="HE103" t="s">
        <v>6</v>
      </c>
      <c r="HF103" t="s">
        <v>6</v>
      </c>
      <c r="HM103" t="s">
        <v>6</v>
      </c>
      <c r="HN103" t="s">
        <v>30</v>
      </c>
      <c r="HO103" t="s">
        <v>31</v>
      </c>
      <c r="HP103" t="s">
        <v>28</v>
      </c>
      <c r="HQ103" t="s">
        <v>28</v>
      </c>
      <c r="HS103">
        <v>0</v>
      </c>
      <c r="IK103">
        <v>0</v>
      </c>
    </row>
    <row r="104" spans="1:247" x14ac:dyDescent="0.2">
      <c r="A104">
        <v>18</v>
      </c>
      <c r="B104">
        <v>1</v>
      </c>
      <c r="C104">
        <v>71</v>
      </c>
      <c r="E104" t="s">
        <v>193</v>
      </c>
      <c r="F104" t="s">
        <v>33</v>
      </c>
      <c r="G104" t="s">
        <v>34</v>
      </c>
      <c r="H104" t="str">
        <f>'1.Ведомость'!C67</f>
        <v>м3</v>
      </c>
      <c r="I104">
        <f>I102*J104</f>
        <v>-0.22724</v>
      </c>
      <c r="J104">
        <v>-3.7999999999999999E-2</v>
      </c>
      <c r="K104">
        <v>-3.7999999999999999E-2</v>
      </c>
      <c r="O104">
        <f t="shared" si="83"/>
        <v>-2480</v>
      </c>
      <c r="P104">
        <f t="shared" si="84"/>
        <v>-2480</v>
      </c>
      <c r="Q104">
        <f t="shared" si="85"/>
        <v>0</v>
      </c>
      <c r="R104">
        <f t="shared" si="86"/>
        <v>0</v>
      </c>
      <c r="S104">
        <f t="shared" si="87"/>
        <v>0</v>
      </c>
      <c r="T104">
        <f t="shared" si="88"/>
        <v>0</v>
      </c>
      <c r="U104">
        <f t="shared" si="89"/>
        <v>0</v>
      </c>
      <c r="V104">
        <f t="shared" si="90"/>
        <v>0</v>
      </c>
      <c r="W104">
        <f t="shared" si="91"/>
        <v>0</v>
      </c>
      <c r="X104">
        <f t="shared" si="92"/>
        <v>0</v>
      </c>
      <c r="Y104">
        <f t="shared" si="93"/>
        <v>0</v>
      </c>
      <c r="AA104">
        <v>92805070</v>
      </c>
      <c r="AB104">
        <f t="shared" si="94"/>
        <v>1100</v>
      </c>
      <c r="AC104">
        <f t="shared" si="95"/>
        <v>1100</v>
      </c>
      <c r="AD104">
        <f t="shared" si="119"/>
        <v>0</v>
      </c>
      <c r="AE104">
        <f t="shared" si="120"/>
        <v>0</v>
      </c>
      <c r="AF104">
        <f t="shared" si="121"/>
        <v>0</v>
      </c>
      <c r="AG104">
        <f t="shared" si="97"/>
        <v>0</v>
      </c>
      <c r="AH104">
        <f t="shared" si="122"/>
        <v>0</v>
      </c>
      <c r="AI104">
        <f t="shared" si="123"/>
        <v>0</v>
      </c>
      <c r="AJ104">
        <f t="shared" si="99"/>
        <v>0</v>
      </c>
      <c r="AK104">
        <v>1100</v>
      </c>
      <c r="AL104">
        <v>1100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108</v>
      </c>
      <c r="AU104">
        <v>55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36</v>
      </c>
      <c r="BM104">
        <v>6004</v>
      </c>
      <c r="BN104">
        <v>0</v>
      </c>
      <c r="BO104" t="s">
        <v>6</v>
      </c>
      <c r="BP104">
        <v>0</v>
      </c>
      <c r="BQ104">
        <v>2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108</v>
      </c>
      <c r="CA104">
        <v>55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100"/>
        <v>-2480</v>
      </c>
      <c r="CQ104">
        <f t="shared" si="101"/>
        <v>10912</v>
      </c>
      <c r="CR104">
        <f t="shared" si="102"/>
        <v>0</v>
      </c>
      <c r="CS104">
        <f t="shared" si="103"/>
        <v>0</v>
      </c>
      <c r="CT104">
        <f t="shared" si="104"/>
        <v>0</v>
      </c>
      <c r="CU104">
        <f t="shared" si="105"/>
        <v>0</v>
      </c>
      <c r="CV104">
        <f t="shared" si="106"/>
        <v>0</v>
      </c>
      <c r="CW104">
        <f t="shared" si="107"/>
        <v>0</v>
      </c>
      <c r="CX104">
        <f t="shared" si="108"/>
        <v>0</v>
      </c>
      <c r="CY104">
        <f t="shared" si="109"/>
        <v>0</v>
      </c>
      <c r="CZ104">
        <f t="shared" si="110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1007</v>
      </c>
      <c r="DV104" t="s">
        <v>35</v>
      </c>
      <c r="DW104" t="s">
        <v>35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66696358</v>
      </c>
      <c r="EF104">
        <v>2</v>
      </c>
      <c r="EG104" t="s">
        <v>26</v>
      </c>
      <c r="EH104">
        <v>6</v>
      </c>
      <c r="EI104" t="s">
        <v>27</v>
      </c>
      <c r="EJ104">
        <v>1</v>
      </c>
      <c r="EK104">
        <v>6004</v>
      </c>
      <c r="EL104" t="s">
        <v>28</v>
      </c>
      <c r="EM104" t="s">
        <v>29</v>
      </c>
      <c r="EO104" t="s">
        <v>6</v>
      </c>
      <c r="EQ104">
        <v>32768</v>
      </c>
      <c r="ER104">
        <v>1100</v>
      </c>
      <c r="ES104">
        <v>1100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108</v>
      </c>
      <c r="FY104">
        <v>55</v>
      </c>
      <c r="GA104" t="s">
        <v>6</v>
      </c>
      <c r="GD104">
        <v>1</v>
      </c>
      <c r="GF104">
        <v>-896765309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11"/>
        <v>0</v>
      </c>
      <c r="GM104">
        <f t="shared" si="112"/>
        <v>-2480</v>
      </c>
      <c r="GN104">
        <f t="shared" si="113"/>
        <v>-2480</v>
      </c>
      <c r="GO104">
        <f t="shared" si="114"/>
        <v>0</v>
      </c>
      <c r="GP104">
        <f t="shared" si="115"/>
        <v>0</v>
      </c>
      <c r="GR104">
        <v>0</v>
      </c>
      <c r="GS104">
        <v>3</v>
      </c>
      <c r="GT104">
        <v>0</v>
      </c>
      <c r="GU104" t="s">
        <v>6</v>
      </c>
      <c r="GV104">
        <f t="shared" si="116"/>
        <v>0</v>
      </c>
      <c r="GW104">
        <v>1</v>
      </c>
      <c r="GX104">
        <f t="shared" si="117"/>
        <v>0</v>
      </c>
      <c r="HA104">
        <v>0</v>
      </c>
      <c r="HB104">
        <v>0</v>
      </c>
      <c r="HC104">
        <f t="shared" si="118"/>
        <v>0</v>
      </c>
      <c r="HE104" t="s">
        <v>6</v>
      </c>
      <c r="HF104" t="s">
        <v>6</v>
      </c>
      <c r="HM104" t="s">
        <v>6</v>
      </c>
      <c r="HN104" t="s">
        <v>30</v>
      </c>
      <c r="HO104" t="s">
        <v>31</v>
      </c>
      <c r="HP104" t="s">
        <v>28</v>
      </c>
      <c r="HQ104" t="s">
        <v>28</v>
      </c>
      <c r="HS104">
        <v>0</v>
      </c>
      <c r="IK104">
        <v>0</v>
      </c>
    </row>
    <row r="105" spans="1:247" x14ac:dyDescent="0.2">
      <c r="A105">
        <v>18</v>
      </c>
      <c r="B105">
        <v>1</v>
      </c>
      <c r="C105">
        <v>70</v>
      </c>
      <c r="E105" t="s">
        <v>194</v>
      </c>
      <c r="F105" t="s">
        <v>195</v>
      </c>
      <c r="G105" t="s">
        <v>196</v>
      </c>
      <c r="H105" t="str">
        <f>'1.Ведомость'!C68</f>
        <v>10 ШТ</v>
      </c>
      <c r="I105">
        <f>I102*J105</f>
        <v>29.9</v>
      </c>
      <c r="J105">
        <v>4.9999999999999991</v>
      </c>
      <c r="K105">
        <v>5</v>
      </c>
      <c r="O105">
        <f t="shared" si="83"/>
        <v>1964</v>
      </c>
      <c r="P105">
        <f t="shared" si="84"/>
        <v>1964</v>
      </c>
      <c r="Q105">
        <f t="shared" si="85"/>
        <v>0</v>
      </c>
      <c r="R105">
        <f t="shared" si="86"/>
        <v>0</v>
      </c>
      <c r="S105">
        <f t="shared" si="87"/>
        <v>0</v>
      </c>
      <c r="T105">
        <f t="shared" si="88"/>
        <v>0</v>
      </c>
      <c r="U105">
        <f t="shared" si="89"/>
        <v>0</v>
      </c>
      <c r="V105">
        <f t="shared" si="90"/>
        <v>0</v>
      </c>
      <c r="W105">
        <f t="shared" si="91"/>
        <v>0</v>
      </c>
      <c r="X105">
        <f t="shared" si="92"/>
        <v>0</v>
      </c>
      <c r="Y105">
        <f t="shared" si="93"/>
        <v>0</v>
      </c>
      <c r="AA105">
        <v>92805070</v>
      </c>
      <c r="AB105">
        <f t="shared" si="94"/>
        <v>6.62</v>
      </c>
      <c r="AC105">
        <f t="shared" si="95"/>
        <v>6.62</v>
      </c>
      <c r="AD105">
        <f t="shared" si="119"/>
        <v>0</v>
      </c>
      <c r="AE105">
        <f t="shared" si="120"/>
        <v>0</v>
      </c>
      <c r="AF105">
        <f t="shared" si="121"/>
        <v>0</v>
      </c>
      <c r="AG105">
        <f t="shared" si="97"/>
        <v>0</v>
      </c>
      <c r="AH105">
        <f t="shared" si="122"/>
        <v>0</v>
      </c>
      <c r="AI105">
        <f t="shared" si="123"/>
        <v>0</v>
      </c>
      <c r="AJ105">
        <f t="shared" si="99"/>
        <v>0</v>
      </c>
      <c r="AK105">
        <v>6.62</v>
      </c>
      <c r="AL105">
        <v>6.62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97</v>
      </c>
      <c r="AU105">
        <v>55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1</v>
      </c>
      <c r="BJ105" t="s">
        <v>198</v>
      </c>
      <c r="BM105">
        <v>26001</v>
      </c>
      <c r="BN105">
        <v>0</v>
      </c>
      <c r="BO105" t="s">
        <v>6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97</v>
      </c>
      <c r="CA105">
        <v>55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100"/>
        <v>1964</v>
      </c>
      <c r="CQ105">
        <f t="shared" si="101"/>
        <v>65.670400000000001</v>
      </c>
      <c r="CR105">
        <f t="shared" si="102"/>
        <v>0</v>
      </c>
      <c r="CS105">
        <f t="shared" si="103"/>
        <v>0</v>
      </c>
      <c r="CT105">
        <f t="shared" si="104"/>
        <v>0</v>
      </c>
      <c r="CU105">
        <f t="shared" si="105"/>
        <v>0</v>
      </c>
      <c r="CV105">
        <f t="shared" si="106"/>
        <v>0</v>
      </c>
      <c r="CW105">
        <f t="shared" si="107"/>
        <v>0</v>
      </c>
      <c r="CX105">
        <f t="shared" si="108"/>
        <v>0</v>
      </c>
      <c r="CY105">
        <f t="shared" si="109"/>
        <v>0</v>
      </c>
      <c r="CZ105">
        <f t="shared" si="110"/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197</v>
      </c>
      <c r="DW105" t="s">
        <v>197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66696446</v>
      </c>
      <c r="EF105">
        <v>2</v>
      </c>
      <c r="EG105" t="s">
        <v>26</v>
      </c>
      <c r="EH105">
        <v>20</v>
      </c>
      <c r="EI105" t="s">
        <v>199</v>
      </c>
      <c r="EJ105">
        <v>1</v>
      </c>
      <c r="EK105">
        <v>26001</v>
      </c>
      <c r="EL105" t="s">
        <v>199</v>
      </c>
      <c r="EM105" t="s">
        <v>200</v>
      </c>
      <c r="EO105" t="s">
        <v>6</v>
      </c>
      <c r="EQ105">
        <v>0</v>
      </c>
      <c r="ER105">
        <v>6.62</v>
      </c>
      <c r="ES105">
        <v>6.62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97</v>
      </c>
      <c r="FY105">
        <v>55</v>
      </c>
      <c r="GA105" t="s">
        <v>6</v>
      </c>
      <c r="GD105">
        <v>1</v>
      </c>
      <c r="GF105">
        <v>-130027443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11"/>
        <v>0</v>
      </c>
      <c r="GM105">
        <f t="shared" si="112"/>
        <v>1964</v>
      </c>
      <c r="GN105">
        <f t="shared" si="113"/>
        <v>1964</v>
      </c>
      <c r="GO105">
        <f t="shared" si="114"/>
        <v>0</v>
      </c>
      <c r="GP105">
        <f t="shared" si="115"/>
        <v>0</v>
      </c>
      <c r="GR105">
        <v>0</v>
      </c>
      <c r="GS105">
        <v>3</v>
      </c>
      <c r="GT105">
        <v>0</v>
      </c>
      <c r="GU105" t="s">
        <v>6</v>
      </c>
      <c r="GV105">
        <f t="shared" si="116"/>
        <v>0</v>
      </c>
      <c r="GW105">
        <v>1</v>
      </c>
      <c r="GX105">
        <f t="shared" si="117"/>
        <v>0</v>
      </c>
      <c r="HA105">
        <v>0</v>
      </c>
      <c r="HB105">
        <v>0</v>
      </c>
      <c r="HC105">
        <f t="shared" si="118"/>
        <v>0</v>
      </c>
      <c r="HE105" t="s">
        <v>6</v>
      </c>
      <c r="HF105" t="s">
        <v>6</v>
      </c>
      <c r="HM105" t="s">
        <v>6</v>
      </c>
      <c r="HN105" t="s">
        <v>201</v>
      </c>
      <c r="HO105" t="s">
        <v>202</v>
      </c>
      <c r="HP105" t="s">
        <v>199</v>
      </c>
      <c r="HQ105" t="s">
        <v>199</v>
      </c>
      <c r="HS105">
        <v>0</v>
      </c>
      <c r="IK105">
        <v>0</v>
      </c>
    </row>
    <row r="106" spans="1:247" x14ac:dyDescent="0.2">
      <c r="A106">
        <v>18</v>
      </c>
      <c r="B106">
        <v>1</v>
      </c>
      <c r="C106">
        <v>72</v>
      </c>
      <c r="E106" t="s">
        <v>203</v>
      </c>
      <c r="F106" t="s">
        <v>204</v>
      </c>
      <c r="G106" t="s">
        <v>205</v>
      </c>
      <c r="H106" t="str">
        <f>'1.Ведомость'!C69</f>
        <v>м3</v>
      </c>
      <c r="I106">
        <f>I102*J106</f>
        <v>2.3529984000000002</v>
      </c>
      <c r="J106">
        <v>0.39347799331103678</v>
      </c>
      <c r="K106">
        <v>0.39347799999999999</v>
      </c>
      <c r="O106">
        <f t="shared" si="83"/>
        <v>33108</v>
      </c>
      <c r="P106">
        <f t="shared" si="84"/>
        <v>33108</v>
      </c>
      <c r="Q106">
        <f t="shared" si="85"/>
        <v>0</v>
      </c>
      <c r="R106">
        <f t="shared" si="86"/>
        <v>0</v>
      </c>
      <c r="S106">
        <f t="shared" si="87"/>
        <v>0</v>
      </c>
      <c r="T106">
        <f t="shared" si="88"/>
        <v>0</v>
      </c>
      <c r="U106">
        <f t="shared" si="89"/>
        <v>0</v>
      </c>
      <c r="V106">
        <f t="shared" si="90"/>
        <v>0</v>
      </c>
      <c r="W106">
        <f t="shared" si="91"/>
        <v>0</v>
      </c>
      <c r="X106">
        <f t="shared" si="92"/>
        <v>0</v>
      </c>
      <c r="Y106">
        <f t="shared" si="93"/>
        <v>0</v>
      </c>
      <c r="AA106">
        <v>92805070</v>
      </c>
      <c r="AB106">
        <f t="shared" si="94"/>
        <v>1418.41</v>
      </c>
      <c r="AC106">
        <f t="shared" si="95"/>
        <v>1418.41</v>
      </c>
      <c r="AD106">
        <f t="shared" si="119"/>
        <v>0</v>
      </c>
      <c r="AE106">
        <f t="shared" si="120"/>
        <v>0</v>
      </c>
      <c r="AF106">
        <f t="shared" si="121"/>
        <v>0</v>
      </c>
      <c r="AG106">
        <f t="shared" si="97"/>
        <v>0</v>
      </c>
      <c r="AH106">
        <f t="shared" si="122"/>
        <v>0</v>
      </c>
      <c r="AI106">
        <f t="shared" si="123"/>
        <v>0</v>
      </c>
      <c r="AJ106">
        <f t="shared" si="99"/>
        <v>0</v>
      </c>
      <c r="AK106">
        <v>1418.41</v>
      </c>
      <c r="AL106">
        <v>1418.41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97</v>
      </c>
      <c r="AU106">
        <v>55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206</v>
      </c>
      <c r="BM106">
        <v>26001</v>
      </c>
      <c r="BN106">
        <v>0</v>
      </c>
      <c r="BO106" t="s">
        <v>6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97</v>
      </c>
      <c r="CA106">
        <v>55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100"/>
        <v>33108</v>
      </c>
      <c r="CQ106">
        <f t="shared" si="101"/>
        <v>14070.627200000001</v>
      </c>
      <c r="CR106">
        <f t="shared" si="102"/>
        <v>0</v>
      </c>
      <c r="CS106">
        <f t="shared" si="103"/>
        <v>0</v>
      </c>
      <c r="CT106">
        <f t="shared" si="104"/>
        <v>0</v>
      </c>
      <c r="CU106">
        <f t="shared" si="105"/>
        <v>0</v>
      </c>
      <c r="CV106">
        <f t="shared" si="106"/>
        <v>0</v>
      </c>
      <c r="CW106">
        <f t="shared" si="107"/>
        <v>0</v>
      </c>
      <c r="CX106">
        <f t="shared" si="108"/>
        <v>0</v>
      </c>
      <c r="CY106">
        <f t="shared" si="109"/>
        <v>0</v>
      </c>
      <c r="CZ106">
        <f t="shared" si="110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1007</v>
      </c>
      <c r="DV106" t="s">
        <v>35</v>
      </c>
      <c r="DW106" t="s">
        <v>35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66696446</v>
      </c>
      <c r="EF106">
        <v>2</v>
      </c>
      <c r="EG106" t="s">
        <v>26</v>
      </c>
      <c r="EH106">
        <v>20</v>
      </c>
      <c r="EI106" t="s">
        <v>199</v>
      </c>
      <c r="EJ106">
        <v>1</v>
      </c>
      <c r="EK106">
        <v>26001</v>
      </c>
      <c r="EL106" t="s">
        <v>199</v>
      </c>
      <c r="EM106" t="s">
        <v>200</v>
      </c>
      <c r="EO106" t="s">
        <v>6</v>
      </c>
      <c r="EQ106">
        <v>0</v>
      </c>
      <c r="ER106">
        <v>1418.41</v>
      </c>
      <c r="ES106">
        <v>1418.41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97</v>
      </c>
      <c r="FY106">
        <v>55</v>
      </c>
      <c r="GA106" t="s">
        <v>6</v>
      </c>
      <c r="GD106">
        <v>1</v>
      </c>
      <c r="GF106">
        <v>723052406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11"/>
        <v>0</v>
      </c>
      <c r="GM106">
        <f t="shared" si="112"/>
        <v>33108</v>
      </c>
      <c r="GN106">
        <f t="shared" si="113"/>
        <v>33108</v>
      </c>
      <c r="GO106">
        <f t="shared" si="114"/>
        <v>0</v>
      </c>
      <c r="GP106">
        <f t="shared" si="115"/>
        <v>0</v>
      </c>
      <c r="GR106">
        <v>0</v>
      </c>
      <c r="GS106">
        <v>3</v>
      </c>
      <c r="GT106">
        <v>0</v>
      </c>
      <c r="GU106" t="s">
        <v>6</v>
      </c>
      <c r="GV106">
        <f t="shared" si="116"/>
        <v>0</v>
      </c>
      <c r="GW106">
        <v>1</v>
      </c>
      <c r="GX106">
        <f t="shared" si="117"/>
        <v>0</v>
      </c>
      <c r="HA106">
        <v>0</v>
      </c>
      <c r="HB106">
        <v>0</v>
      </c>
      <c r="HC106">
        <f t="shared" si="118"/>
        <v>0</v>
      </c>
      <c r="HE106" t="s">
        <v>6</v>
      </c>
      <c r="HF106" t="s">
        <v>6</v>
      </c>
      <c r="HM106" t="s">
        <v>6</v>
      </c>
      <c r="HN106" t="s">
        <v>201</v>
      </c>
      <c r="HO106" t="s">
        <v>202</v>
      </c>
      <c r="HP106" t="s">
        <v>199</v>
      </c>
      <c r="HQ106" t="s">
        <v>199</v>
      </c>
      <c r="HS106">
        <v>0</v>
      </c>
      <c r="IK106">
        <v>0</v>
      </c>
    </row>
    <row r="107" spans="1:247" x14ac:dyDescent="0.2">
      <c r="A107">
        <v>17</v>
      </c>
      <c r="B107">
        <v>1</v>
      </c>
      <c r="C107">
        <f>ROW(SmtRes!A80)</f>
        <v>80</v>
      </c>
      <c r="D107">
        <f>ROW(EtalonRes!A59)</f>
        <v>59</v>
      </c>
      <c r="E107" t="s">
        <v>207</v>
      </c>
      <c r="F107" t="s">
        <v>45</v>
      </c>
      <c r="G107" t="s">
        <v>46</v>
      </c>
      <c r="H107" t="s">
        <v>40</v>
      </c>
      <c r="I107">
        <v>0.56999999999999995</v>
      </c>
      <c r="J107">
        <v>0</v>
      </c>
      <c r="K107">
        <v>0.56999999999999995</v>
      </c>
      <c r="O107">
        <f t="shared" si="83"/>
        <v>10237</v>
      </c>
      <c r="P107">
        <f t="shared" si="84"/>
        <v>346</v>
      </c>
      <c r="Q107">
        <f t="shared" si="85"/>
        <v>465</v>
      </c>
      <c r="R107">
        <f t="shared" si="86"/>
        <v>200</v>
      </c>
      <c r="S107">
        <f t="shared" si="87"/>
        <v>9426</v>
      </c>
      <c r="T107">
        <f t="shared" si="88"/>
        <v>0</v>
      </c>
      <c r="U107">
        <f t="shared" si="89"/>
        <v>26.470800000000001</v>
      </c>
      <c r="V107">
        <f t="shared" si="90"/>
        <v>0.34200000000000003</v>
      </c>
      <c r="W107">
        <f t="shared" si="91"/>
        <v>0</v>
      </c>
      <c r="X107">
        <f t="shared" si="92"/>
        <v>10396</v>
      </c>
      <c r="Y107">
        <f t="shared" si="93"/>
        <v>5294</v>
      </c>
      <c r="AA107">
        <v>92805070</v>
      </c>
      <c r="AB107">
        <f t="shared" si="94"/>
        <v>481.77</v>
      </c>
      <c r="AC107">
        <f t="shared" si="95"/>
        <v>61.2</v>
      </c>
      <c r="AD107">
        <f t="shared" si="119"/>
        <v>51.84</v>
      </c>
      <c r="AE107">
        <f t="shared" si="120"/>
        <v>7.83</v>
      </c>
      <c r="AF107">
        <f t="shared" si="121"/>
        <v>368.73</v>
      </c>
      <c r="AG107">
        <f t="shared" si="97"/>
        <v>0</v>
      </c>
      <c r="AH107">
        <f t="shared" si="122"/>
        <v>46.44</v>
      </c>
      <c r="AI107">
        <f t="shared" si="123"/>
        <v>0.6</v>
      </c>
      <c r="AJ107">
        <f t="shared" si="99"/>
        <v>0</v>
      </c>
      <c r="AK107">
        <v>481.77</v>
      </c>
      <c r="AL107">
        <v>61.2</v>
      </c>
      <c r="AM107">
        <v>51.84</v>
      </c>
      <c r="AN107">
        <v>7.83</v>
      </c>
      <c r="AO107">
        <v>368.73</v>
      </c>
      <c r="AP107">
        <v>0</v>
      </c>
      <c r="AQ107">
        <v>46.44</v>
      </c>
      <c r="AR107">
        <v>0.6</v>
      </c>
      <c r="AS107">
        <v>0</v>
      </c>
      <c r="AT107">
        <v>108</v>
      </c>
      <c r="AU107">
        <v>55</v>
      </c>
      <c r="AV107">
        <v>1</v>
      </c>
      <c r="AW107">
        <v>1</v>
      </c>
      <c r="AZ107">
        <v>1</v>
      </c>
      <c r="BA107">
        <v>44.85</v>
      </c>
      <c r="BB107">
        <v>15.72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0</v>
      </c>
      <c r="BI107">
        <v>1</v>
      </c>
      <c r="BJ107" t="s">
        <v>47</v>
      </c>
      <c r="BM107">
        <v>6004</v>
      </c>
      <c r="BN107">
        <v>0</v>
      </c>
      <c r="BO107" t="s">
        <v>6</v>
      </c>
      <c r="BP107">
        <v>0</v>
      </c>
      <c r="BQ107">
        <v>2</v>
      </c>
      <c r="BR107">
        <v>0</v>
      </c>
      <c r="BS107">
        <v>44.85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108</v>
      </c>
      <c r="CA107">
        <v>55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100"/>
        <v>10237</v>
      </c>
      <c r="CQ107">
        <f t="shared" si="101"/>
        <v>607.10400000000004</v>
      </c>
      <c r="CR107">
        <f t="shared" si="102"/>
        <v>814.92480000000012</v>
      </c>
      <c r="CS107">
        <f t="shared" si="103"/>
        <v>351.1755</v>
      </c>
      <c r="CT107">
        <f t="shared" si="104"/>
        <v>16537.540500000003</v>
      </c>
      <c r="CU107">
        <f t="shared" si="105"/>
        <v>0</v>
      </c>
      <c r="CV107">
        <f t="shared" si="106"/>
        <v>46.44</v>
      </c>
      <c r="CW107">
        <f t="shared" si="107"/>
        <v>0.6</v>
      </c>
      <c r="CX107">
        <f t="shared" si="108"/>
        <v>0</v>
      </c>
      <c r="CY107">
        <f t="shared" si="109"/>
        <v>10396.08</v>
      </c>
      <c r="CZ107">
        <f t="shared" si="110"/>
        <v>5294.3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40</v>
      </c>
      <c r="DW107" t="s">
        <v>40</v>
      </c>
      <c r="DX107">
        <v>1000</v>
      </c>
      <c r="DZ107" t="s">
        <v>6</v>
      </c>
      <c r="EA107" t="s">
        <v>6</v>
      </c>
      <c r="EB107" t="s">
        <v>6</v>
      </c>
      <c r="EC107" t="s">
        <v>6</v>
      </c>
      <c r="EE107">
        <v>66696358</v>
      </c>
      <c r="EF107">
        <v>2</v>
      </c>
      <c r="EG107" t="s">
        <v>26</v>
      </c>
      <c r="EH107">
        <v>6</v>
      </c>
      <c r="EI107" t="s">
        <v>27</v>
      </c>
      <c r="EJ107">
        <v>1</v>
      </c>
      <c r="EK107">
        <v>6004</v>
      </c>
      <c r="EL107" t="s">
        <v>28</v>
      </c>
      <c r="EM107" t="s">
        <v>29</v>
      </c>
      <c r="EO107" t="s">
        <v>6</v>
      </c>
      <c r="EQ107">
        <v>1179648</v>
      </c>
      <c r="ER107">
        <v>481.77</v>
      </c>
      <c r="ES107">
        <v>61.2</v>
      </c>
      <c r="ET107">
        <v>51.84</v>
      </c>
      <c r="EU107">
        <v>7.83</v>
      </c>
      <c r="EV107">
        <v>368.73</v>
      </c>
      <c r="EW107">
        <v>46.44</v>
      </c>
      <c r="EX107">
        <v>0.6</v>
      </c>
      <c r="EY107">
        <v>0</v>
      </c>
      <c r="FQ107">
        <v>0</v>
      </c>
      <c r="FR107">
        <v>0</v>
      </c>
      <c r="FS107">
        <v>0</v>
      </c>
      <c r="FX107">
        <v>108</v>
      </c>
      <c r="FY107">
        <v>55</v>
      </c>
      <c r="GA107" t="s">
        <v>6</v>
      </c>
      <c r="GD107">
        <v>1</v>
      </c>
      <c r="GF107">
        <v>1222418437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11"/>
        <v>0</v>
      </c>
      <c r="GM107">
        <f t="shared" si="112"/>
        <v>25927</v>
      </c>
      <c r="GN107">
        <f t="shared" si="113"/>
        <v>25927</v>
      </c>
      <c r="GO107">
        <f t="shared" si="114"/>
        <v>0</v>
      </c>
      <c r="GP107">
        <f t="shared" si="115"/>
        <v>0</v>
      </c>
      <c r="GR107">
        <v>0</v>
      </c>
      <c r="GS107">
        <v>3</v>
      </c>
      <c r="GT107">
        <v>0</v>
      </c>
      <c r="GU107" t="s">
        <v>6</v>
      </c>
      <c r="GV107">
        <f t="shared" si="116"/>
        <v>0</v>
      </c>
      <c r="GW107">
        <v>1</v>
      </c>
      <c r="GX107">
        <f t="shared" si="117"/>
        <v>0</v>
      </c>
      <c r="HA107">
        <v>0</v>
      </c>
      <c r="HB107">
        <v>0</v>
      </c>
      <c r="HC107">
        <f t="shared" si="118"/>
        <v>0</v>
      </c>
      <c r="HE107" t="s">
        <v>6</v>
      </c>
      <c r="HF107" t="s">
        <v>6</v>
      </c>
      <c r="HM107" t="s">
        <v>6</v>
      </c>
      <c r="HN107" t="s">
        <v>30</v>
      </c>
      <c r="HO107" t="s">
        <v>31</v>
      </c>
      <c r="HP107" t="s">
        <v>28</v>
      </c>
      <c r="HQ107" t="s">
        <v>28</v>
      </c>
      <c r="HS107">
        <v>0</v>
      </c>
      <c r="IK107">
        <v>0</v>
      </c>
    </row>
    <row r="108" spans="1:247" x14ac:dyDescent="0.2">
      <c r="A108">
        <v>18</v>
      </c>
      <c r="B108">
        <v>1</v>
      </c>
      <c r="C108">
        <v>80</v>
      </c>
      <c r="E108" t="s">
        <v>208</v>
      </c>
      <c r="F108" t="s">
        <v>49</v>
      </c>
      <c r="G108" t="s">
        <v>209</v>
      </c>
      <c r="H108" t="str">
        <f>'1.Ведомость'!C71</f>
        <v>т</v>
      </c>
      <c r="I108">
        <f>I107*J108</f>
        <v>0.56999999999999995</v>
      </c>
      <c r="J108">
        <v>1</v>
      </c>
      <c r="K108">
        <v>1</v>
      </c>
      <c r="O108">
        <f t="shared" si="83"/>
        <v>37947</v>
      </c>
      <c r="P108">
        <f t="shared" si="84"/>
        <v>37947</v>
      </c>
      <c r="Q108">
        <f t="shared" si="85"/>
        <v>0</v>
      </c>
      <c r="R108">
        <f t="shared" si="86"/>
        <v>0</v>
      </c>
      <c r="S108">
        <f t="shared" si="87"/>
        <v>0</v>
      </c>
      <c r="T108">
        <f t="shared" si="88"/>
        <v>0</v>
      </c>
      <c r="U108">
        <f t="shared" si="89"/>
        <v>0</v>
      </c>
      <c r="V108">
        <f t="shared" si="90"/>
        <v>0</v>
      </c>
      <c r="W108">
        <f t="shared" si="91"/>
        <v>0</v>
      </c>
      <c r="X108">
        <f t="shared" si="92"/>
        <v>0</v>
      </c>
      <c r="Y108">
        <f t="shared" si="93"/>
        <v>0</v>
      </c>
      <c r="AA108">
        <v>92805070</v>
      </c>
      <c r="AB108">
        <f t="shared" si="94"/>
        <v>66574.25</v>
      </c>
      <c r="AC108">
        <f t="shared" si="95"/>
        <v>66574.25</v>
      </c>
      <c r="AD108">
        <f t="shared" si="119"/>
        <v>0</v>
      </c>
      <c r="AE108">
        <f t="shared" si="120"/>
        <v>0</v>
      </c>
      <c r="AF108">
        <f t="shared" si="121"/>
        <v>0</v>
      </c>
      <c r="AG108">
        <f t="shared" si="97"/>
        <v>0</v>
      </c>
      <c r="AH108">
        <f t="shared" si="122"/>
        <v>0</v>
      </c>
      <c r="AI108">
        <f t="shared" si="123"/>
        <v>0</v>
      </c>
      <c r="AJ108">
        <f t="shared" si="99"/>
        <v>0</v>
      </c>
      <c r="AK108">
        <v>66574.25</v>
      </c>
      <c r="AL108">
        <v>66574.25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108</v>
      </c>
      <c r="AU108">
        <v>55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51</v>
      </c>
      <c r="BM108">
        <v>6004</v>
      </c>
      <c r="BN108">
        <v>0</v>
      </c>
      <c r="BO108" t="s">
        <v>6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108</v>
      </c>
      <c r="CA108">
        <v>55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100"/>
        <v>37947</v>
      </c>
      <c r="CQ108">
        <f>AC108</f>
        <v>66574.25</v>
      </c>
      <c r="CR108">
        <f>AD108</f>
        <v>0</v>
      </c>
      <c r="CS108">
        <f t="shared" si="103"/>
        <v>0</v>
      </c>
      <c r="CT108">
        <f t="shared" si="104"/>
        <v>0</v>
      </c>
      <c r="CU108">
        <f t="shared" si="105"/>
        <v>0</v>
      </c>
      <c r="CV108">
        <f t="shared" si="106"/>
        <v>0</v>
      </c>
      <c r="CW108">
        <f t="shared" si="107"/>
        <v>0</v>
      </c>
      <c r="CX108">
        <f t="shared" si="108"/>
        <v>0</v>
      </c>
      <c r="CY108">
        <f t="shared" si="109"/>
        <v>0</v>
      </c>
      <c r="CZ108">
        <f t="shared" si="110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40</v>
      </c>
      <c r="DW108" t="s">
        <v>40</v>
      </c>
      <c r="DX108">
        <v>1000</v>
      </c>
      <c r="DZ108" t="s">
        <v>6</v>
      </c>
      <c r="EA108" t="s">
        <v>6</v>
      </c>
      <c r="EB108" t="s">
        <v>6</v>
      </c>
      <c r="EC108" t="s">
        <v>6</v>
      </c>
      <c r="EE108">
        <v>66696358</v>
      </c>
      <c r="EF108">
        <v>2</v>
      </c>
      <c r="EG108" t="s">
        <v>26</v>
      </c>
      <c r="EH108">
        <v>6</v>
      </c>
      <c r="EI108" t="s">
        <v>27</v>
      </c>
      <c r="EJ108">
        <v>1</v>
      </c>
      <c r="EK108">
        <v>6004</v>
      </c>
      <c r="EL108" t="s">
        <v>28</v>
      </c>
      <c r="EM108" t="s">
        <v>29</v>
      </c>
      <c r="EO108" t="s">
        <v>6</v>
      </c>
      <c r="EQ108">
        <v>0</v>
      </c>
      <c r="ER108">
        <v>66574.25</v>
      </c>
      <c r="ES108">
        <v>66574.25</v>
      </c>
      <c r="ET108">
        <v>0</v>
      </c>
      <c r="EU108">
        <v>0</v>
      </c>
      <c r="EV108">
        <v>0</v>
      </c>
      <c r="EW108">
        <v>0</v>
      </c>
      <c r="EX108">
        <v>0</v>
      </c>
      <c r="EZ108">
        <v>5</v>
      </c>
      <c r="FC108">
        <v>0</v>
      </c>
      <c r="FD108">
        <v>18</v>
      </c>
      <c r="FF108">
        <v>63537.17</v>
      </c>
      <c r="FQ108">
        <v>0</v>
      </c>
      <c r="FR108">
        <v>0</v>
      </c>
      <c r="FS108">
        <v>0</v>
      </c>
      <c r="FX108">
        <v>108</v>
      </c>
      <c r="FY108">
        <v>55</v>
      </c>
      <c r="GA108" t="s">
        <v>210</v>
      </c>
      <c r="GD108">
        <v>1</v>
      </c>
      <c r="GF108">
        <v>1535174865</v>
      </c>
      <c r="GG108">
        <v>2</v>
      </c>
      <c r="GH108">
        <v>3</v>
      </c>
      <c r="GI108">
        <v>4</v>
      </c>
      <c r="GJ108">
        <v>0</v>
      </c>
      <c r="GK108">
        <v>0</v>
      </c>
      <c r="GL108">
        <f t="shared" si="111"/>
        <v>0</v>
      </c>
      <c r="GM108">
        <f t="shared" si="112"/>
        <v>37947</v>
      </c>
      <c r="GN108">
        <f t="shared" si="113"/>
        <v>37947</v>
      </c>
      <c r="GO108">
        <f t="shared" si="114"/>
        <v>0</v>
      </c>
      <c r="GP108">
        <f t="shared" si="115"/>
        <v>0</v>
      </c>
      <c r="GR108">
        <v>1</v>
      </c>
      <c r="GS108">
        <v>1</v>
      </c>
      <c r="GT108">
        <v>0</v>
      </c>
      <c r="GU108" t="s">
        <v>6</v>
      </c>
      <c r="GV108">
        <f t="shared" si="116"/>
        <v>0</v>
      </c>
      <c r="GW108">
        <v>1</v>
      </c>
      <c r="GX108">
        <f t="shared" si="117"/>
        <v>0</v>
      </c>
      <c r="HA108">
        <v>0</v>
      </c>
      <c r="HB108">
        <v>0</v>
      </c>
      <c r="HC108">
        <f t="shared" si="118"/>
        <v>0</v>
      </c>
      <c r="HE108" t="s">
        <v>53</v>
      </c>
      <c r="HF108" t="s">
        <v>54</v>
      </c>
      <c r="HG108">
        <f>ROUND(AC108*I108,0)</f>
        <v>37947</v>
      </c>
      <c r="HM108" t="s">
        <v>6</v>
      </c>
      <c r="HN108" t="s">
        <v>30</v>
      </c>
      <c r="HO108" t="s">
        <v>31</v>
      </c>
      <c r="HP108" t="s">
        <v>28</v>
      </c>
      <c r="HQ108" t="s">
        <v>28</v>
      </c>
      <c r="HS108">
        <v>0</v>
      </c>
      <c r="IK108">
        <v>0</v>
      </c>
    </row>
    <row r="109" spans="1:247" x14ac:dyDescent="0.2">
      <c r="A109">
        <v>18</v>
      </c>
      <c r="B109">
        <v>1</v>
      </c>
      <c r="C109">
        <v>79</v>
      </c>
      <c r="E109" t="s">
        <v>211</v>
      </c>
      <c r="F109" t="s">
        <v>56</v>
      </c>
      <c r="G109" t="s">
        <v>212</v>
      </c>
      <c r="H109" t="str">
        <f>'1.Ведомость'!C72</f>
        <v>т</v>
      </c>
      <c r="I109">
        <f>I107*J109</f>
        <v>0.56999999999999995</v>
      </c>
      <c r="J109">
        <v>1</v>
      </c>
      <c r="K109">
        <v>1</v>
      </c>
      <c r="O109">
        <f t="shared" si="83"/>
        <v>3043</v>
      </c>
      <c r="P109">
        <f t="shared" si="84"/>
        <v>3043</v>
      </c>
      <c r="Q109">
        <f t="shared" si="85"/>
        <v>0</v>
      </c>
      <c r="R109">
        <f t="shared" si="86"/>
        <v>0</v>
      </c>
      <c r="S109">
        <f t="shared" si="87"/>
        <v>0</v>
      </c>
      <c r="T109">
        <f t="shared" si="88"/>
        <v>0</v>
      </c>
      <c r="U109">
        <f t="shared" si="89"/>
        <v>0</v>
      </c>
      <c r="V109">
        <f t="shared" si="90"/>
        <v>0</v>
      </c>
      <c r="W109">
        <f t="shared" si="91"/>
        <v>0</v>
      </c>
      <c r="X109">
        <f t="shared" si="92"/>
        <v>0</v>
      </c>
      <c r="Y109">
        <f t="shared" si="93"/>
        <v>0</v>
      </c>
      <c r="AA109">
        <v>92805070</v>
      </c>
      <c r="AB109">
        <f t="shared" si="94"/>
        <v>538.09</v>
      </c>
      <c r="AC109">
        <f>ROUND(((ES109*ROUND(0.08,7))),2)</f>
        <v>538.09</v>
      </c>
      <c r="AD109">
        <f t="shared" si="119"/>
        <v>0</v>
      </c>
      <c r="AE109">
        <f t="shared" si="120"/>
        <v>0</v>
      </c>
      <c r="AF109">
        <f t="shared" si="121"/>
        <v>0</v>
      </c>
      <c r="AG109">
        <f t="shared" si="97"/>
        <v>0</v>
      </c>
      <c r="AH109">
        <f t="shared" si="122"/>
        <v>0</v>
      </c>
      <c r="AI109">
        <f t="shared" si="123"/>
        <v>0</v>
      </c>
      <c r="AJ109">
        <f t="shared" si="99"/>
        <v>0</v>
      </c>
      <c r="AK109">
        <v>6726.18</v>
      </c>
      <c r="AL109">
        <v>6726.18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108</v>
      </c>
      <c r="AU109">
        <v>55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58</v>
      </c>
      <c r="BM109">
        <v>6004</v>
      </c>
      <c r="BN109">
        <v>0</v>
      </c>
      <c r="BO109" t="s">
        <v>6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108</v>
      </c>
      <c r="CA109">
        <v>55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100"/>
        <v>3043</v>
      </c>
      <c r="CQ109">
        <f>AC109*BC109</f>
        <v>5337.8528000000006</v>
      </c>
      <c r="CR109">
        <f>AD109*BB109</f>
        <v>0</v>
      </c>
      <c r="CS109">
        <f t="shared" si="103"/>
        <v>0</v>
      </c>
      <c r="CT109">
        <f t="shared" si="104"/>
        <v>0</v>
      </c>
      <c r="CU109">
        <f t="shared" si="105"/>
        <v>0</v>
      </c>
      <c r="CV109">
        <f t="shared" si="106"/>
        <v>0</v>
      </c>
      <c r="CW109">
        <f t="shared" si="107"/>
        <v>0</v>
      </c>
      <c r="CX109">
        <f t="shared" si="108"/>
        <v>0</v>
      </c>
      <c r="CY109">
        <f t="shared" si="109"/>
        <v>0</v>
      </c>
      <c r="CZ109">
        <f t="shared" si="110"/>
        <v>0</v>
      </c>
      <c r="DC109" t="s">
        <v>6</v>
      </c>
      <c r="DD109" t="s">
        <v>59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1009</v>
      </c>
      <c r="DV109" t="s">
        <v>40</v>
      </c>
      <c r="DW109" t="s">
        <v>40</v>
      </c>
      <c r="DX109">
        <v>1000</v>
      </c>
      <c r="DZ109" t="s">
        <v>6</v>
      </c>
      <c r="EA109" t="s">
        <v>6</v>
      </c>
      <c r="EB109" t="s">
        <v>6</v>
      </c>
      <c r="EC109" t="s">
        <v>6</v>
      </c>
      <c r="EE109">
        <v>66696358</v>
      </c>
      <c r="EF109">
        <v>2</v>
      </c>
      <c r="EG109" t="s">
        <v>26</v>
      </c>
      <c r="EH109">
        <v>6</v>
      </c>
      <c r="EI109" t="s">
        <v>27</v>
      </c>
      <c r="EJ109">
        <v>1</v>
      </c>
      <c r="EK109">
        <v>6004</v>
      </c>
      <c r="EL109" t="s">
        <v>28</v>
      </c>
      <c r="EM109" t="s">
        <v>29</v>
      </c>
      <c r="EO109" t="s">
        <v>6</v>
      </c>
      <c r="EQ109">
        <v>0</v>
      </c>
      <c r="ER109">
        <v>6726.18</v>
      </c>
      <c r="ES109">
        <v>6726.18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108</v>
      </c>
      <c r="FY109">
        <v>55</v>
      </c>
      <c r="GA109" t="s">
        <v>6</v>
      </c>
      <c r="GD109">
        <v>1</v>
      </c>
      <c r="GF109">
        <v>-295914174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11"/>
        <v>0</v>
      </c>
      <c r="GM109">
        <f t="shared" si="112"/>
        <v>3043</v>
      </c>
      <c r="GN109">
        <f t="shared" si="113"/>
        <v>3043</v>
      </c>
      <c r="GO109">
        <f t="shared" si="114"/>
        <v>0</v>
      </c>
      <c r="GP109">
        <f t="shared" si="115"/>
        <v>0</v>
      </c>
      <c r="GR109">
        <v>0</v>
      </c>
      <c r="GS109">
        <v>3</v>
      </c>
      <c r="GT109">
        <v>0</v>
      </c>
      <c r="GU109" t="s">
        <v>6</v>
      </c>
      <c r="GV109">
        <f t="shared" si="116"/>
        <v>0</v>
      </c>
      <c r="GW109">
        <v>1</v>
      </c>
      <c r="GX109">
        <f t="shared" si="117"/>
        <v>0</v>
      </c>
      <c r="HA109">
        <v>0</v>
      </c>
      <c r="HB109">
        <v>0</v>
      </c>
      <c r="HC109">
        <f t="shared" si="118"/>
        <v>0</v>
      </c>
      <c r="HE109" t="s">
        <v>6</v>
      </c>
      <c r="HF109" t="s">
        <v>6</v>
      </c>
      <c r="HM109" t="s">
        <v>6</v>
      </c>
      <c r="HN109" t="s">
        <v>30</v>
      </c>
      <c r="HO109" t="s">
        <v>31</v>
      </c>
      <c r="HP109" t="s">
        <v>28</v>
      </c>
      <c r="HQ109" t="s">
        <v>28</v>
      </c>
      <c r="HS109">
        <v>0</v>
      </c>
      <c r="IK109">
        <v>0</v>
      </c>
    </row>
    <row r="110" spans="1:247" x14ac:dyDescent="0.2">
      <c r="A110">
        <v>17</v>
      </c>
      <c r="B110">
        <v>1</v>
      </c>
      <c r="C110">
        <f>ROW(SmtRes!A88)</f>
        <v>88</v>
      </c>
      <c r="D110">
        <f>ROW(EtalonRes!A66)</f>
        <v>66</v>
      </c>
      <c r="E110" t="s">
        <v>213</v>
      </c>
      <c r="F110" t="s">
        <v>61</v>
      </c>
      <c r="G110" t="s">
        <v>62</v>
      </c>
      <c r="H110" t="s">
        <v>40</v>
      </c>
      <c r="I110">
        <v>24.236000000000001</v>
      </c>
      <c r="J110">
        <v>0</v>
      </c>
      <c r="K110">
        <v>24.236000000000001</v>
      </c>
      <c r="O110">
        <f t="shared" si="83"/>
        <v>239490</v>
      </c>
      <c r="P110">
        <f t="shared" si="84"/>
        <v>12261</v>
      </c>
      <c r="Q110">
        <f t="shared" si="85"/>
        <v>19061</v>
      </c>
      <c r="R110">
        <f t="shared" si="86"/>
        <v>8250</v>
      </c>
      <c r="S110">
        <f t="shared" si="87"/>
        <v>208168</v>
      </c>
      <c r="T110">
        <f t="shared" si="88"/>
        <v>0</v>
      </c>
      <c r="U110">
        <f t="shared" si="89"/>
        <v>584.57231999999999</v>
      </c>
      <c r="V110">
        <f t="shared" si="90"/>
        <v>14.05688</v>
      </c>
      <c r="W110">
        <f t="shared" si="91"/>
        <v>0</v>
      </c>
      <c r="X110">
        <f t="shared" si="92"/>
        <v>233731</v>
      </c>
      <c r="Y110">
        <f t="shared" si="93"/>
        <v>119030</v>
      </c>
      <c r="AA110">
        <v>92805070</v>
      </c>
      <c r="AB110">
        <f t="shared" si="94"/>
        <v>292.54000000000002</v>
      </c>
      <c r="AC110">
        <f>ROUND((ES110),2)</f>
        <v>51</v>
      </c>
      <c r="AD110">
        <f t="shared" si="119"/>
        <v>50.03</v>
      </c>
      <c r="AE110">
        <f t="shared" si="120"/>
        <v>7.59</v>
      </c>
      <c r="AF110">
        <f t="shared" si="121"/>
        <v>191.51</v>
      </c>
      <c r="AG110">
        <f t="shared" si="97"/>
        <v>0</v>
      </c>
      <c r="AH110">
        <f t="shared" si="122"/>
        <v>24.12</v>
      </c>
      <c r="AI110">
        <f t="shared" si="123"/>
        <v>0.57999999999999996</v>
      </c>
      <c r="AJ110">
        <f t="shared" si="99"/>
        <v>0</v>
      </c>
      <c r="AK110">
        <v>292.54000000000002</v>
      </c>
      <c r="AL110">
        <v>51</v>
      </c>
      <c r="AM110">
        <v>50.03</v>
      </c>
      <c r="AN110">
        <v>7.59</v>
      </c>
      <c r="AO110">
        <v>191.51</v>
      </c>
      <c r="AP110">
        <v>0</v>
      </c>
      <c r="AQ110">
        <v>24.12</v>
      </c>
      <c r="AR110">
        <v>0.57999999999999996</v>
      </c>
      <c r="AS110">
        <v>0</v>
      </c>
      <c r="AT110">
        <v>108</v>
      </c>
      <c r="AU110">
        <v>55</v>
      </c>
      <c r="AV110">
        <v>1</v>
      </c>
      <c r="AW110">
        <v>1</v>
      </c>
      <c r="AZ110">
        <v>1</v>
      </c>
      <c r="BA110">
        <v>44.85</v>
      </c>
      <c r="BB110">
        <v>15.72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0</v>
      </c>
      <c r="BI110">
        <v>1</v>
      </c>
      <c r="BJ110" t="s">
        <v>63</v>
      </c>
      <c r="BM110">
        <v>6004</v>
      </c>
      <c r="BN110">
        <v>0</v>
      </c>
      <c r="BO110" t="s">
        <v>6</v>
      </c>
      <c r="BP110">
        <v>0</v>
      </c>
      <c r="BQ110">
        <v>2</v>
      </c>
      <c r="BR110">
        <v>0</v>
      </c>
      <c r="BS110">
        <v>44.85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108</v>
      </c>
      <c r="CA110">
        <v>55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100"/>
        <v>239490</v>
      </c>
      <c r="CQ110">
        <f>AC110*BC110</f>
        <v>505.92</v>
      </c>
      <c r="CR110">
        <f>AD110*BB110</f>
        <v>786.47160000000008</v>
      </c>
      <c r="CS110">
        <f t="shared" si="103"/>
        <v>340.41149999999999</v>
      </c>
      <c r="CT110">
        <f t="shared" si="104"/>
        <v>8589.2235000000001</v>
      </c>
      <c r="CU110">
        <f t="shared" si="105"/>
        <v>0</v>
      </c>
      <c r="CV110">
        <f t="shared" si="106"/>
        <v>24.12</v>
      </c>
      <c r="CW110">
        <f t="shared" si="107"/>
        <v>0.57999999999999996</v>
      </c>
      <c r="CX110">
        <f t="shared" si="108"/>
        <v>0</v>
      </c>
      <c r="CY110">
        <f t="shared" si="109"/>
        <v>233731.44</v>
      </c>
      <c r="CZ110">
        <f t="shared" si="110"/>
        <v>119029.9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1009</v>
      </c>
      <c r="DV110" t="s">
        <v>40</v>
      </c>
      <c r="DW110" t="s">
        <v>40</v>
      </c>
      <c r="DX110">
        <v>1000</v>
      </c>
      <c r="DZ110" t="s">
        <v>6</v>
      </c>
      <c r="EA110" t="s">
        <v>6</v>
      </c>
      <c r="EB110" t="s">
        <v>6</v>
      </c>
      <c r="EC110" t="s">
        <v>6</v>
      </c>
      <c r="EE110">
        <v>66696358</v>
      </c>
      <c r="EF110">
        <v>2</v>
      </c>
      <c r="EG110" t="s">
        <v>26</v>
      </c>
      <c r="EH110">
        <v>6</v>
      </c>
      <c r="EI110" t="s">
        <v>27</v>
      </c>
      <c r="EJ110">
        <v>1</v>
      </c>
      <c r="EK110">
        <v>6004</v>
      </c>
      <c r="EL110" t="s">
        <v>28</v>
      </c>
      <c r="EM110" t="s">
        <v>29</v>
      </c>
      <c r="EO110" t="s">
        <v>6</v>
      </c>
      <c r="EQ110">
        <v>1179648</v>
      </c>
      <c r="ER110">
        <v>292.54000000000002</v>
      </c>
      <c r="ES110">
        <v>51</v>
      </c>
      <c r="ET110">
        <v>50.03</v>
      </c>
      <c r="EU110">
        <v>7.59</v>
      </c>
      <c r="EV110">
        <v>191.51</v>
      </c>
      <c r="EW110">
        <v>24.12</v>
      </c>
      <c r="EX110">
        <v>0.57999999999999996</v>
      </c>
      <c r="EY110">
        <v>0</v>
      </c>
      <c r="FQ110">
        <v>0</v>
      </c>
      <c r="FR110">
        <v>0</v>
      </c>
      <c r="FS110">
        <v>0</v>
      </c>
      <c r="FX110">
        <v>108</v>
      </c>
      <c r="FY110">
        <v>55</v>
      </c>
      <c r="GA110" t="s">
        <v>6</v>
      </c>
      <c r="GD110">
        <v>1</v>
      </c>
      <c r="GF110">
        <v>1572828149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11"/>
        <v>0</v>
      </c>
      <c r="GM110">
        <f t="shared" si="112"/>
        <v>592251</v>
      </c>
      <c r="GN110">
        <f t="shared" si="113"/>
        <v>592251</v>
      </c>
      <c r="GO110">
        <f t="shared" si="114"/>
        <v>0</v>
      </c>
      <c r="GP110">
        <f t="shared" si="115"/>
        <v>0</v>
      </c>
      <c r="GR110">
        <v>0</v>
      </c>
      <c r="GS110">
        <v>3</v>
      </c>
      <c r="GT110">
        <v>0</v>
      </c>
      <c r="GU110" t="s">
        <v>6</v>
      </c>
      <c r="GV110">
        <f t="shared" si="116"/>
        <v>0</v>
      </c>
      <c r="GW110">
        <v>1</v>
      </c>
      <c r="GX110">
        <f t="shared" si="117"/>
        <v>0</v>
      </c>
      <c r="HA110">
        <v>0</v>
      </c>
      <c r="HB110">
        <v>0</v>
      </c>
      <c r="HC110">
        <f t="shared" si="118"/>
        <v>0</v>
      </c>
      <c r="HE110" t="s">
        <v>6</v>
      </c>
      <c r="HF110" t="s">
        <v>6</v>
      </c>
      <c r="HM110" t="s">
        <v>6</v>
      </c>
      <c r="HN110" t="s">
        <v>30</v>
      </c>
      <c r="HO110" t="s">
        <v>31</v>
      </c>
      <c r="HP110" t="s">
        <v>28</v>
      </c>
      <c r="HQ110" t="s">
        <v>28</v>
      </c>
      <c r="HS110">
        <v>0</v>
      </c>
      <c r="IK110">
        <v>0</v>
      </c>
    </row>
    <row r="111" spans="1:247" x14ac:dyDescent="0.2">
      <c r="A111">
        <v>18</v>
      </c>
      <c r="B111">
        <v>1</v>
      </c>
      <c r="C111">
        <v>88</v>
      </c>
      <c r="E111" t="s">
        <v>214</v>
      </c>
      <c r="F111" t="s">
        <v>49</v>
      </c>
      <c r="G111" t="s">
        <v>209</v>
      </c>
      <c r="H111" t="str">
        <f>'1.Ведомость'!C74</f>
        <v>т</v>
      </c>
      <c r="I111">
        <f>I110*J111</f>
        <v>24.236000000000001</v>
      </c>
      <c r="J111">
        <v>1</v>
      </c>
      <c r="K111">
        <v>1</v>
      </c>
      <c r="O111">
        <f t="shared" si="83"/>
        <v>1613494</v>
      </c>
      <c r="P111">
        <f t="shared" si="84"/>
        <v>1613494</v>
      </c>
      <c r="Q111">
        <f t="shared" si="85"/>
        <v>0</v>
      </c>
      <c r="R111">
        <f t="shared" si="86"/>
        <v>0</v>
      </c>
      <c r="S111">
        <f t="shared" si="87"/>
        <v>0</v>
      </c>
      <c r="T111">
        <f t="shared" si="88"/>
        <v>0</v>
      </c>
      <c r="U111">
        <f t="shared" si="89"/>
        <v>0</v>
      </c>
      <c r="V111">
        <f t="shared" si="90"/>
        <v>0</v>
      </c>
      <c r="W111">
        <f t="shared" si="91"/>
        <v>0</v>
      </c>
      <c r="X111">
        <f t="shared" si="92"/>
        <v>0</v>
      </c>
      <c r="Y111">
        <f t="shared" si="93"/>
        <v>0</v>
      </c>
      <c r="AA111">
        <v>92805070</v>
      </c>
      <c r="AB111">
        <f t="shared" si="94"/>
        <v>66574.25</v>
      </c>
      <c r="AC111">
        <f>ROUND((ES111),2)</f>
        <v>66574.25</v>
      </c>
      <c r="AD111">
        <f t="shared" si="119"/>
        <v>0</v>
      </c>
      <c r="AE111">
        <f t="shared" si="120"/>
        <v>0</v>
      </c>
      <c r="AF111">
        <f t="shared" si="121"/>
        <v>0</v>
      </c>
      <c r="AG111">
        <f t="shared" si="97"/>
        <v>0</v>
      </c>
      <c r="AH111">
        <f t="shared" si="122"/>
        <v>0</v>
      </c>
      <c r="AI111">
        <f t="shared" si="123"/>
        <v>0</v>
      </c>
      <c r="AJ111">
        <f t="shared" si="99"/>
        <v>0</v>
      </c>
      <c r="AK111">
        <v>66574.25</v>
      </c>
      <c r="AL111">
        <v>66574.25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108</v>
      </c>
      <c r="AU111">
        <v>55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51</v>
      </c>
      <c r="BM111">
        <v>6004</v>
      </c>
      <c r="BN111">
        <v>0</v>
      </c>
      <c r="BO111" t="s">
        <v>6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108</v>
      </c>
      <c r="CA111">
        <v>55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100"/>
        <v>1613494</v>
      </c>
      <c r="CQ111">
        <f>AC111</f>
        <v>66574.25</v>
      </c>
      <c r="CR111">
        <f>AD111</f>
        <v>0</v>
      </c>
      <c r="CS111">
        <f t="shared" si="103"/>
        <v>0</v>
      </c>
      <c r="CT111">
        <f t="shared" si="104"/>
        <v>0</v>
      </c>
      <c r="CU111">
        <f t="shared" si="105"/>
        <v>0</v>
      </c>
      <c r="CV111">
        <f t="shared" si="106"/>
        <v>0</v>
      </c>
      <c r="CW111">
        <f t="shared" si="107"/>
        <v>0</v>
      </c>
      <c r="CX111">
        <f t="shared" si="108"/>
        <v>0</v>
      </c>
      <c r="CY111">
        <f t="shared" si="109"/>
        <v>0</v>
      </c>
      <c r="CZ111">
        <f t="shared" si="110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40</v>
      </c>
      <c r="DW111" t="s">
        <v>40</v>
      </c>
      <c r="DX111">
        <v>1000</v>
      </c>
      <c r="DZ111" t="s">
        <v>6</v>
      </c>
      <c r="EA111" t="s">
        <v>6</v>
      </c>
      <c r="EB111" t="s">
        <v>6</v>
      </c>
      <c r="EC111" t="s">
        <v>6</v>
      </c>
      <c r="EE111">
        <v>66696358</v>
      </c>
      <c r="EF111">
        <v>2</v>
      </c>
      <c r="EG111" t="s">
        <v>26</v>
      </c>
      <c r="EH111">
        <v>6</v>
      </c>
      <c r="EI111" t="s">
        <v>27</v>
      </c>
      <c r="EJ111">
        <v>1</v>
      </c>
      <c r="EK111">
        <v>6004</v>
      </c>
      <c r="EL111" t="s">
        <v>28</v>
      </c>
      <c r="EM111" t="s">
        <v>29</v>
      </c>
      <c r="EO111" t="s">
        <v>6</v>
      </c>
      <c r="EQ111">
        <v>0</v>
      </c>
      <c r="ER111">
        <v>66574.25</v>
      </c>
      <c r="ES111">
        <v>66574.25</v>
      </c>
      <c r="ET111">
        <v>0</v>
      </c>
      <c r="EU111">
        <v>0</v>
      </c>
      <c r="EV111">
        <v>0</v>
      </c>
      <c r="EW111">
        <v>0</v>
      </c>
      <c r="EX111">
        <v>0</v>
      </c>
      <c r="EZ111">
        <v>5</v>
      </c>
      <c r="FC111">
        <v>0</v>
      </c>
      <c r="FD111">
        <v>18</v>
      </c>
      <c r="FF111">
        <v>63537.17</v>
      </c>
      <c r="FQ111">
        <v>0</v>
      </c>
      <c r="FR111">
        <v>0</v>
      </c>
      <c r="FS111">
        <v>0</v>
      </c>
      <c r="FX111">
        <v>108</v>
      </c>
      <c r="FY111">
        <v>55</v>
      </c>
      <c r="GA111" t="s">
        <v>210</v>
      </c>
      <c r="GD111">
        <v>1</v>
      </c>
      <c r="GF111">
        <v>1535174865</v>
      </c>
      <c r="GG111">
        <v>2</v>
      </c>
      <c r="GH111">
        <v>3</v>
      </c>
      <c r="GI111">
        <v>4</v>
      </c>
      <c r="GJ111">
        <v>0</v>
      </c>
      <c r="GK111">
        <v>0</v>
      </c>
      <c r="GL111">
        <f t="shared" si="111"/>
        <v>0</v>
      </c>
      <c r="GM111">
        <f t="shared" si="112"/>
        <v>1613494</v>
      </c>
      <c r="GN111">
        <f t="shared" si="113"/>
        <v>1613494</v>
      </c>
      <c r="GO111">
        <f t="shared" si="114"/>
        <v>0</v>
      </c>
      <c r="GP111">
        <f t="shared" si="115"/>
        <v>0</v>
      </c>
      <c r="GR111">
        <v>1</v>
      </c>
      <c r="GS111">
        <v>1</v>
      </c>
      <c r="GT111">
        <v>0</v>
      </c>
      <c r="GU111" t="s">
        <v>6</v>
      </c>
      <c r="GV111">
        <f t="shared" si="116"/>
        <v>0</v>
      </c>
      <c r="GW111">
        <v>1</v>
      </c>
      <c r="GX111">
        <f t="shared" si="117"/>
        <v>0</v>
      </c>
      <c r="HA111">
        <v>0</v>
      </c>
      <c r="HB111">
        <v>0</v>
      </c>
      <c r="HC111">
        <f t="shared" si="118"/>
        <v>0</v>
      </c>
      <c r="HE111" t="s">
        <v>53</v>
      </c>
      <c r="HF111" t="s">
        <v>54</v>
      </c>
      <c r="HG111">
        <f>ROUND(AC111*I111,0)</f>
        <v>1613494</v>
      </c>
      <c r="HM111" t="s">
        <v>6</v>
      </c>
      <c r="HN111" t="s">
        <v>30</v>
      </c>
      <c r="HO111" t="s">
        <v>31</v>
      </c>
      <c r="HP111" t="s">
        <v>28</v>
      </c>
      <c r="HQ111" t="s">
        <v>28</v>
      </c>
      <c r="HS111">
        <v>0</v>
      </c>
      <c r="IK111">
        <v>0</v>
      </c>
    </row>
    <row r="112" spans="1:247" x14ac:dyDescent="0.2">
      <c r="A112">
        <v>18</v>
      </c>
      <c r="B112">
        <v>1</v>
      </c>
      <c r="C112">
        <v>87</v>
      </c>
      <c r="E112" t="s">
        <v>215</v>
      </c>
      <c r="F112" t="s">
        <v>66</v>
      </c>
      <c r="G112" t="s">
        <v>216</v>
      </c>
      <c r="H112" t="str">
        <f>'1.Ведомость'!C75</f>
        <v>т</v>
      </c>
      <c r="I112">
        <f>I110*J112</f>
        <v>24.236000000000001</v>
      </c>
      <c r="J112">
        <v>1</v>
      </c>
      <c r="K112">
        <v>1</v>
      </c>
      <c r="O112">
        <f t="shared" si="83"/>
        <v>65979</v>
      </c>
      <c r="P112">
        <f t="shared" si="84"/>
        <v>65979</v>
      </c>
      <c r="Q112">
        <f t="shared" si="85"/>
        <v>0</v>
      </c>
      <c r="R112">
        <f t="shared" si="86"/>
        <v>0</v>
      </c>
      <c r="S112">
        <f t="shared" si="87"/>
        <v>0</v>
      </c>
      <c r="T112">
        <f t="shared" si="88"/>
        <v>0</v>
      </c>
      <c r="U112">
        <f t="shared" si="89"/>
        <v>0</v>
      </c>
      <c r="V112">
        <f t="shared" si="90"/>
        <v>0</v>
      </c>
      <c r="W112">
        <f t="shared" si="91"/>
        <v>0</v>
      </c>
      <c r="X112">
        <f t="shared" si="92"/>
        <v>0</v>
      </c>
      <c r="Y112">
        <f t="shared" si="93"/>
        <v>0</v>
      </c>
      <c r="AA112">
        <v>92805070</v>
      </c>
      <c r="AB112">
        <f t="shared" si="94"/>
        <v>274.43</v>
      </c>
      <c r="AC112">
        <f>ROUND(((ES112*ROUND(0.05,7))),2)</f>
        <v>274.43</v>
      </c>
      <c r="AD112">
        <f t="shared" si="119"/>
        <v>0</v>
      </c>
      <c r="AE112">
        <f t="shared" si="120"/>
        <v>0</v>
      </c>
      <c r="AF112">
        <f t="shared" si="121"/>
        <v>0</v>
      </c>
      <c r="AG112">
        <f t="shared" si="97"/>
        <v>0</v>
      </c>
      <c r="AH112">
        <f t="shared" si="122"/>
        <v>0</v>
      </c>
      <c r="AI112">
        <f t="shared" si="123"/>
        <v>0</v>
      </c>
      <c r="AJ112">
        <f t="shared" si="99"/>
        <v>0</v>
      </c>
      <c r="AK112">
        <v>5488.69</v>
      </c>
      <c r="AL112">
        <v>5488.69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108</v>
      </c>
      <c r="AU112">
        <v>55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68</v>
      </c>
      <c r="BM112">
        <v>6004</v>
      </c>
      <c r="BN112">
        <v>0</v>
      </c>
      <c r="BO112" t="s">
        <v>6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108</v>
      </c>
      <c r="CA112">
        <v>55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100"/>
        <v>65979</v>
      </c>
      <c r="CQ112">
        <f>AC112*BC112</f>
        <v>2722.3456000000001</v>
      </c>
      <c r="CR112">
        <f>AD112*BB112</f>
        <v>0</v>
      </c>
      <c r="CS112">
        <f t="shared" si="103"/>
        <v>0</v>
      </c>
      <c r="CT112">
        <f t="shared" si="104"/>
        <v>0</v>
      </c>
      <c r="CU112">
        <f t="shared" si="105"/>
        <v>0</v>
      </c>
      <c r="CV112">
        <f t="shared" si="106"/>
        <v>0</v>
      </c>
      <c r="CW112">
        <f t="shared" si="107"/>
        <v>0</v>
      </c>
      <c r="CX112">
        <f t="shared" si="108"/>
        <v>0</v>
      </c>
      <c r="CY112">
        <f t="shared" si="109"/>
        <v>0</v>
      </c>
      <c r="CZ112">
        <f t="shared" si="110"/>
        <v>0</v>
      </c>
      <c r="DC112" t="s">
        <v>6</v>
      </c>
      <c r="DD112" t="s">
        <v>69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40</v>
      </c>
      <c r="DW112" t="s">
        <v>40</v>
      </c>
      <c r="DX112">
        <v>1000</v>
      </c>
      <c r="DZ112" t="s">
        <v>6</v>
      </c>
      <c r="EA112" t="s">
        <v>6</v>
      </c>
      <c r="EB112" t="s">
        <v>6</v>
      </c>
      <c r="EC112" t="s">
        <v>6</v>
      </c>
      <c r="EE112">
        <v>66696358</v>
      </c>
      <c r="EF112">
        <v>2</v>
      </c>
      <c r="EG112" t="s">
        <v>26</v>
      </c>
      <c r="EH112">
        <v>6</v>
      </c>
      <c r="EI112" t="s">
        <v>27</v>
      </c>
      <c r="EJ112">
        <v>1</v>
      </c>
      <c r="EK112">
        <v>6004</v>
      </c>
      <c r="EL112" t="s">
        <v>28</v>
      </c>
      <c r="EM112" t="s">
        <v>29</v>
      </c>
      <c r="EO112" t="s">
        <v>6</v>
      </c>
      <c r="EQ112">
        <v>0</v>
      </c>
      <c r="ER112">
        <v>5488.69</v>
      </c>
      <c r="ES112">
        <v>5488.69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108</v>
      </c>
      <c r="FY112">
        <v>55</v>
      </c>
      <c r="GA112" t="s">
        <v>6</v>
      </c>
      <c r="GD112">
        <v>1</v>
      </c>
      <c r="GF112">
        <v>1336292980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111"/>
        <v>0</v>
      </c>
      <c r="GM112">
        <f t="shared" si="112"/>
        <v>65979</v>
      </c>
      <c r="GN112">
        <f t="shared" si="113"/>
        <v>65979</v>
      </c>
      <c r="GO112">
        <f t="shared" si="114"/>
        <v>0</v>
      </c>
      <c r="GP112">
        <f t="shared" si="115"/>
        <v>0</v>
      </c>
      <c r="GR112">
        <v>0</v>
      </c>
      <c r="GS112">
        <v>3</v>
      </c>
      <c r="GT112">
        <v>0</v>
      </c>
      <c r="GU112" t="s">
        <v>6</v>
      </c>
      <c r="GV112">
        <f t="shared" si="116"/>
        <v>0</v>
      </c>
      <c r="GW112">
        <v>1</v>
      </c>
      <c r="GX112">
        <f t="shared" si="117"/>
        <v>0</v>
      </c>
      <c r="HA112">
        <v>0</v>
      </c>
      <c r="HB112">
        <v>0</v>
      </c>
      <c r="HC112">
        <f t="shared" si="118"/>
        <v>0</v>
      </c>
      <c r="HE112" t="s">
        <v>6</v>
      </c>
      <c r="HF112" t="s">
        <v>6</v>
      </c>
      <c r="HM112" t="s">
        <v>6</v>
      </c>
      <c r="HN112" t="s">
        <v>30</v>
      </c>
      <c r="HO112" t="s">
        <v>31</v>
      </c>
      <c r="HP112" t="s">
        <v>28</v>
      </c>
      <c r="HQ112" t="s">
        <v>28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ROW(SmtRes!A101)</f>
        <v>101</v>
      </c>
      <c r="D113">
        <f>ROW(EtalonRes!A73)</f>
        <v>73</v>
      </c>
      <c r="E113" t="s">
        <v>217</v>
      </c>
      <c r="F113" t="s">
        <v>70</v>
      </c>
      <c r="G113" t="s">
        <v>71</v>
      </c>
      <c r="H113" t="s">
        <v>24</v>
      </c>
      <c r="I113">
        <v>34.015000000000001</v>
      </c>
      <c r="J113">
        <v>0</v>
      </c>
      <c r="K113">
        <v>34.015000000000001</v>
      </c>
      <c r="O113">
        <f t="shared" si="83"/>
        <v>140663</v>
      </c>
      <c r="P113">
        <f t="shared" si="84"/>
        <v>2402</v>
      </c>
      <c r="Q113">
        <f t="shared" si="85"/>
        <v>81052</v>
      </c>
      <c r="R113">
        <f t="shared" si="86"/>
        <v>35225</v>
      </c>
      <c r="S113">
        <f t="shared" si="87"/>
        <v>57209</v>
      </c>
      <c r="T113">
        <f t="shared" si="88"/>
        <v>0</v>
      </c>
      <c r="U113">
        <f t="shared" si="89"/>
        <v>147.6251</v>
      </c>
      <c r="V113">
        <f t="shared" si="90"/>
        <v>58.165649999999999</v>
      </c>
      <c r="W113">
        <f t="shared" si="91"/>
        <v>0</v>
      </c>
      <c r="X113">
        <f t="shared" si="92"/>
        <v>99829</v>
      </c>
      <c r="Y113">
        <f t="shared" si="93"/>
        <v>50839</v>
      </c>
      <c r="AA113">
        <v>92805070</v>
      </c>
      <c r="AB113">
        <f t="shared" si="94"/>
        <v>196.2</v>
      </c>
      <c r="AC113">
        <f t="shared" ref="AC113:AC142" si="124">ROUND((ES113),2)</f>
        <v>7.12</v>
      </c>
      <c r="AD113">
        <f t="shared" si="119"/>
        <v>151.58000000000001</v>
      </c>
      <c r="AE113">
        <f t="shared" si="120"/>
        <v>23.09</v>
      </c>
      <c r="AF113">
        <f t="shared" si="121"/>
        <v>37.5</v>
      </c>
      <c r="AG113">
        <f t="shared" si="97"/>
        <v>0</v>
      </c>
      <c r="AH113">
        <f t="shared" si="122"/>
        <v>4.34</v>
      </c>
      <c r="AI113">
        <f t="shared" si="123"/>
        <v>1.71</v>
      </c>
      <c r="AJ113">
        <f t="shared" si="99"/>
        <v>0</v>
      </c>
      <c r="AK113">
        <v>196.2</v>
      </c>
      <c r="AL113">
        <v>7.12</v>
      </c>
      <c r="AM113">
        <v>151.58000000000001</v>
      </c>
      <c r="AN113">
        <v>23.09</v>
      </c>
      <c r="AO113">
        <v>37.5</v>
      </c>
      <c r="AP113">
        <v>0</v>
      </c>
      <c r="AQ113">
        <v>4.34</v>
      </c>
      <c r="AR113">
        <v>1.71</v>
      </c>
      <c r="AS113">
        <v>0</v>
      </c>
      <c r="AT113">
        <v>108</v>
      </c>
      <c r="AU113">
        <v>55</v>
      </c>
      <c r="AV113">
        <v>1</v>
      </c>
      <c r="AW113">
        <v>1</v>
      </c>
      <c r="AZ113">
        <v>1</v>
      </c>
      <c r="BA113">
        <v>44.85</v>
      </c>
      <c r="BB113">
        <v>15.72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0</v>
      </c>
      <c r="BI113">
        <v>1</v>
      </c>
      <c r="BJ113" t="s">
        <v>72</v>
      </c>
      <c r="BM113">
        <v>6004</v>
      </c>
      <c r="BN113">
        <v>0</v>
      </c>
      <c r="BO113" t="s">
        <v>6</v>
      </c>
      <c r="BP113">
        <v>0</v>
      </c>
      <c r="BQ113">
        <v>2</v>
      </c>
      <c r="BR113">
        <v>0</v>
      </c>
      <c r="BS113">
        <v>44.85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108</v>
      </c>
      <c r="CA113">
        <v>55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100"/>
        <v>140663</v>
      </c>
      <c r="CQ113">
        <f>AC113*BC113</f>
        <v>70.630399999999995</v>
      </c>
      <c r="CR113">
        <f>AD113*BB113</f>
        <v>2382.8376000000003</v>
      </c>
      <c r="CS113">
        <f t="shared" si="103"/>
        <v>1035.5865000000001</v>
      </c>
      <c r="CT113">
        <f t="shared" si="104"/>
        <v>1681.875</v>
      </c>
      <c r="CU113">
        <f t="shared" si="105"/>
        <v>0</v>
      </c>
      <c r="CV113">
        <f t="shared" si="106"/>
        <v>4.34</v>
      </c>
      <c r="CW113">
        <f t="shared" si="107"/>
        <v>1.71</v>
      </c>
      <c r="CX113">
        <f t="shared" si="108"/>
        <v>0</v>
      </c>
      <c r="CY113">
        <f t="shared" si="109"/>
        <v>99828.72</v>
      </c>
      <c r="CZ113">
        <f t="shared" si="110"/>
        <v>50838.7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1005</v>
      </c>
      <c r="DV113" t="s">
        <v>24</v>
      </c>
      <c r="DW113" t="s">
        <v>24</v>
      </c>
      <c r="DX113">
        <v>10</v>
      </c>
      <c r="DZ113" t="s">
        <v>6</v>
      </c>
      <c r="EA113" t="s">
        <v>6</v>
      </c>
      <c r="EB113" t="s">
        <v>6</v>
      </c>
      <c r="EC113" t="s">
        <v>6</v>
      </c>
      <c r="EE113">
        <v>66696358</v>
      </c>
      <c r="EF113">
        <v>2</v>
      </c>
      <c r="EG113" t="s">
        <v>26</v>
      </c>
      <c r="EH113">
        <v>6</v>
      </c>
      <c r="EI113" t="s">
        <v>27</v>
      </c>
      <c r="EJ113">
        <v>1</v>
      </c>
      <c r="EK113">
        <v>6004</v>
      </c>
      <c r="EL113" t="s">
        <v>28</v>
      </c>
      <c r="EM113" t="s">
        <v>29</v>
      </c>
      <c r="EO113" t="s">
        <v>6</v>
      </c>
      <c r="EQ113">
        <v>1179648</v>
      </c>
      <c r="ER113">
        <v>196.2</v>
      </c>
      <c r="ES113">
        <v>7.12</v>
      </c>
      <c r="ET113">
        <v>151.58000000000001</v>
      </c>
      <c r="EU113">
        <v>23.09</v>
      </c>
      <c r="EV113">
        <v>37.5</v>
      </c>
      <c r="EW113">
        <v>4.34</v>
      </c>
      <c r="EX113">
        <v>1.71</v>
      </c>
      <c r="EY113">
        <v>0</v>
      </c>
      <c r="FQ113">
        <v>0</v>
      </c>
      <c r="FR113">
        <v>0</v>
      </c>
      <c r="FS113">
        <v>0</v>
      </c>
      <c r="FX113">
        <v>108</v>
      </c>
      <c r="FY113">
        <v>55</v>
      </c>
      <c r="GA113" t="s">
        <v>6</v>
      </c>
      <c r="GD113">
        <v>1</v>
      </c>
      <c r="GF113">
        <v>522483794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11"/>
        <v>0</v>
      </c>
      <c r="GM113">
        <f t="shared" si="112"/>
        <v>291331</v>
      </c>
      <c r="GN113">
        <f t="shared" si="113"/>
        <v>291331</v>
      </c>
      <c r="GO113">
        <f t="shared" si="114"/>
        <v>0</v>
      </c>
      <c r="GP113">
        <f t="shared" si="115"/>
        <v>0</v>
      </c>
      <c r="GR113">
        <v>0</v>
      </c>
      <c r="GS113">
        <v>3</v>
      </c>
      <c r="GT113">
        <v>0</v>
      </c>
      <c r="GU113" t="s">
        <v>6</v>
      </c>
      <c r="GV113">
        <f t="shared" si="116"/>
        <v>0</v>
      </c>
      <c r="GW113">
        <v>1</v>
      </c>
      <c r="GX113">
        <f t="shared" si="117"/>
        <v>0</v>
      </c>
      <c r="HA113">
        <v>0</v>
      </c>
      <c r="HB113">
        <v>0</v>
      </c>
      <c r="HC113">
        <f t="shared" si="118"/>
        <v>0</v>
      </c>
      <c r="HE113" t="s">
        <v>6</v>
      </c>
      <c r="HF113" t="s">
        <v>6</v>
      </c>
      <c r="HM113" t="s">
        <v>6</v>
      </c>
      <c r="HN113" t="s">
        <v>30</v>
      </c>
      <c r="HO113" t="s">
        <v>31</v>
      </c>
      <c r="HP113" t="s">
        <v>28</v>
      </c>
      <c r="HQ113" t="s">
        <v>28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100</v>
      </c>
      <c r="E114" t="s">
        <v>218</v>
      </c>
      <c r="F114" t="s">
        <v>74</v>
      </c>
      <c r="G114" t="s">
        <v>75</v>
      </c>
      <c r="H114" t="str">
        <f>'1.Ведомость'!C77</f>
        <v>компл.</v>
      </c>
      <c r="I114">
        <f>I113*J114</f>
        <v>83.992999999999995</v>
      </c>
      <c r="J114">
        <v>2.4692929589886812</v>
      </c>
      <c r="K114">
        <v>2.469293</v>
      </c>
      <c r="O114">
        <f t="shared" si="83"/>
        <v>39675</v>
      </c>
      <c r="P114">
        <f t="shared" si="84"/>
        <v>39675</v>
      </c>
      <c r="Q114">
        <f t="shared" si="85"/>
        <v>0</v>
      </c>
      <c r="R114">
        <f t="shared" si="86"/>
        <v>0</v>
      </c>
      <c r="S114">
        <f t="shared" si="87"/>
        <v>0</v>
      </c>
      <c r="T114">
        <f t="shared" si="88"/>
        <v>0</v>
      </c>
      <c r="U114">
        <f t="shared" si="89"/>
        <v>0</v>
      </c>
      <c r="V114">
        <f t="shared" si="90"/>
        <v>0</v>
      </c>
      <c r="W114">
        <f t="shared" si="91"/>
        <v>0</v>
      </c>
      <c r="X114">
        <f t="shared" si="92"/>
        <v>0</v>
      </c>
      <c r="Y114">
        <f t="shared" si="93"/>
        <v>0</v>
      </c>
      <c r="AA114">
        <v>92805070</v>
      </c>
      <c r="AB114">
        <f t="shared" si="94"/>
        <v>472.36</v>
      </c>
      <c r="AC114">
        <f t="shared" si="124"/>
        <v>472.36</v>
      </c>
      <c r="AD114">
        <f t="shared" si="119"/>
        <v>0</v>
      </c>
      <c r="AE114">
        <f t="shared" si="120"/>
        <v>0</v>
      </c>
      <c r="AF114">
        <f t="shared" si="121"/>
        <v>0</v>
      </c>
      <c r="AG114">
        <f t="shared" si="97"/>
        <v>0</v>
      </c>
      <c r="AH114">
        <f t="shared" si="122"/>
        <v>0</v>
      </c>
      <c r="AI114">
        <f t="shared" si="123"/>
        <v>0</v>
      </c>
      <c r="AJ114">
        <f t="shared" si="99"/>
        <v>0</v>
      </c>
      <c r="AK114">
        <v>472.36</v>
      </c>
      <c r="AL114">
        <v>472.36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108</v>
      </c>
      <c r="AU114">
        <v>55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77</v>
      </c>
      <c r="BM114">
        <v>6004</v>
      </c>
      <c r="BN114">
        <v>0</v>
      </c>
      <c r="BO114" t="s">
        <v>6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108</v>
      </c>
      <c r="CA114">
        <v>55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100"/>
        <v>39675</v>
      </c>
      <c r="CQ114">
        <f t="shared" ref="CQ114:CR116" si="125">AC114</f>
        <v>472.36</v>
      </c>
      <c r="CR114">
        <f t="shared" si="125"/>
        <v>0</v>
      </c>
      <c r="CS114">
        <f t="shared" si="103"/>
        <v>0</v>
      </c>
      <c r="CT114">
        <f t="shared" si="104"/>
        <v>0</v>
      </c>
      <c r="CU114">
        <f t="shared" si="105"/>
        <v>0</v>
      </c>
      <c r="CV114">
        <f t="shared" si="106"/>
        <v>0</v>
      </c>
      <c r="CW114">
        <f t="shared" si="107"/>
        <v>0</v>
      </c>
      <c r="CX114">
        <f t="shared" si="108"/>
        <v>0</v>
      </c>
      <c r="CY114">
        <f t="shared" si="109"/>
        <v>0</v>
      </c>
      <c r="CZ114">
        <f t="shared" si="110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76</v>
      </c>
      <c r="DW114" t="s">
        <v>76</v>
      </c>
      <c r="DX114">
        <v>1</v>
      </c>
      <c r="DZ114" t="s">
        <v>6</v>
      </c>
      <c r="EA114" t="s">
        <v>6</v>
      </c>
      <c r="EB114" t="s">
        <v>6</v>
      </c>
      <c r="EC114" t="s">
        <v>6</v>
      </c>
      <c r="EE114">
        <v>66696358</v>
      </c>
      <c r="EF114">
        <v>2</v>
      </c>
      <c r="EG114" t="s">
        <v>26</v>
      </c>
      <c r="EH114">
        <v>6</v>
      </c>
      <c r="EI114" t="s">
        <v>27</v>
      </c>
      <c r="EJ114">
        <v>1</v>
      </c>
      <c r="EK114">
        <v>6004</v>
      </c>
      <c r="EL114" t="s">
        <v>28</v>
      </c>
      <c r="EM114" t="s">
        <v>29</v>
      </c>
      <c r="EO114" t="s">
        <v>6</v>
      </c>
      <c r="EQ114">
        <v>0</v>
      </c>
      <c r="ER114">
        <v>472.36</v>
      </c>
      <c r="ES114">
        <v>472.36</v>
      </c>
      <c r="ET114">
        <v>0</v>
      </c>
      <c r="EU114">
        <v>0</v>
      </c>
      <c r="EV114">
        <v>0</v>
      </c>
      <c r="EW114">
        <v>0</v>
      </c>
      <c r="EX114">
        <v>0</v>
      </c>
      <c r="EZ114">
        <v>5</v>
      </c>
      <c r="FC114">
        <v>0</v>
      </c>
      <c r="FD114">
        <v>18</v>
      </c>
      <c r="FF114">
        <v>445.29</v>
      </c>
      <c r="FQ114">
        <v>0</v>
      </c>
      <c r="FR114">
        <v>0</v>
      </c>
      <c r="FS114">
        <v>0</v>
      </c>
      <c r="FX114">
        <v>108</v>
      </c>
      <c r="FY114">
        <v>55</v>
      </c>
      <c r="GA114" t="s">
        <v>78</v>
      </c>
      <c r="GD114">
        <v>1</v>
      </c>
      <c r="GF114">
        <v>-1233260292</v>
      </c>
      <c r="GG114">
        <v>2</v>
      </c>
      <c r="GH114">
        <v>3</v>
      </c>
      <c r="GI114">
        <v>4</v>
      </c>
      <c r="GJ114">
        <v>0</v>
      </c>
      <c r="GK114">
        <v>0</v>
      </c>
      <c r="GL114">
        <f t="shared" si="111"/>
        <v>0</v>
      </c>
      <c r="GM114">
        <f t="shared" si="112"/>
        <v>39675</v>
      </c>
      <c r="GN114">
        <f t="shared" si="113"/>
        <v>39675</v>
      </c>
      <c r="GO114">
        <f t="shared" si="114"/>
        <v>0</v>
      </c>
      <c r="GP114">
        <f t="shared" si="115"/>
        <v>0</v>
      </c>
      <c r="GR114">
        <v>1</v>
      </c>
      <c r="GS114">
        <v>1</v>
      </c>
      <c r="GT114">
        <v>0</v>
      </c>
      <c r="GU114" t="s">
        <v>6</v>
      </c>
      <c r="GV114">
        <f t="shared" si="116"/>
        <v>0</v>
      </c>
      <c r="GW114">
        <v>1</v>
      </c>
      <c r="GX114">
        <f t="shared" si="117"/>
        <v>0</v>
      </c>
      <c r="HA114">
        <v>0</v>
      </c>
      <c r="HB114">
        <v>0</v>
      </c>
      <c r="HC114">
        <f t="shared" si="118"/>
        <v>0</v>
      </c>
      <c r="HE114" t="s">
        <v>53</v>
      </c>
      <c r="HF114" t="s">
        <v>44</v>
      </c>
      <c r="HG114">
        <f>ROUND(AC114*I114,0)</f>
        <v>39675</v>
      </c>
      <c r="HM114" t="s">
        <v>6</v>
      </c>
      <c r="HN114" t="s">
        <v>30</v>
      </c>
      <c r="HO114" t="s">
        <v>31</v>
      </c>
      <c r="HP114" t="s">
        <v>28</v>
      </c>
      <c r="HQ114" t="s">
        <v>28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99</v>
      </c>
      <c r="E115" t="s">
        <v>219</v>
      </c>
      <c r="F115" t="s">
        <v>74</v>
      </c>
      <c r="G115" t="s">
        <v>80</v>
      </c>
      <c r="H115" t="str">
        <f>'1.Ведомость'!C78</f>
        <v>компл.</v>
      </c>
      <c r="I115">
        <f>I113*J115</f>
        <v>83.992999999999995</v>
      </c>
      <c r="J115">
        <v>2.4692929589886812</v>
      </c>
      <c r="K115">
        <v>2.469293</v>
      </c>
      <c r="O115">
        <f t="shared" si="83"/>
        <v>35873</v>
      </c>
      <c r="P115">
        <f t="shared" si="84"/>
        <v>35873</v>
      </c>
      <c r="Q115">
        <f t="shared" si="85"/>
        <v>0</v>
      </c>
      <c r="R115">
        <f t="shared" si="86"/>
        <v>0</v>
      </c>
      <c r="S115">
        <f t="shared" si="87"/>
        <v>0</v>
      </c>
      <c r="T115">
        <f t="shared" si="88"/>
        <v>0</v>
      </c>
      <c r="U115">
        <f t="shared" si="89"/>
        <v>0</v>
      </c>
      <c r="V115">
        <f t="shared" si="90"/>
        <v>0</v>
      </c>
      <c r="W115">
        <f t="shared" si="91"/>
        <v>0</v>
      </c>
      <c r="X115">
        <f t="shared" si="92"/>
        <v>0</v>
      </c>
      <c r="Y115">
        <f t="shared" si="93"/>
        <v>0</v>
      </c>
      <c r="AA115">
        <v>92805070</v>
      </c>
      <c r="AB115">
        <f t="shared" si="94"/>
        <v>427.09</v>
      </c>
      <c r="AC115">
        <f t="shared" si="124"/>
        <v>427.09</v>
      </c>
      <c r="AD115">
        <f t="shared" si="119"/>
        <v>0</v>
      </c>
      <c r="AE115">
        <f t="shared" si="120"/>
        <v>0</v>
      </c>
      <c r="AF115">
        <f t="shared" si="121"/>
        <v>0</v>
      </c>
      <c r="AG115">
        <f t="shared" si="97"/>
        <v>0</v>
      </c>
      <c r="AH115">
        <f t="shared" si="122"/>
        <v>0</v>
      </c>
      <c r="AI115">
        <f t="shared" si="123"/>
        <v>0</v>
      </c>
      <c r="AJ115">
        <f t="shared" si="99"/>
        <v>0</v>
      </c>
      <c r="AK115">
        <v>427.09000000000003</v>
      </c>
      <c r="AL115">
        <v>427.09000000000003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108</v>
      </c>
      <c r="AU115">
        <v>55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77</v>
      </c>
      <c r="BM115">
        <v>6004</v>
      </c>
      <c r="BN115">
        <v>0</v>
      </c>
      <c r="BO115" t="s">
        <v>6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108</v>
      </c>
      <c r="CA115">
        <v>55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100"/>
        <v>35873</v>
      </c>
      <c r="CQ115">
        <f t="shared" si="125"/>
        <v>427.09</v>
      </c>
      <c r="CR115">
        <f t="shared" si="125"/>
        <v>0</v>
      </c>
      <c r="CS115">
        <f t="shared" si="103"/>
        <v>0</v>
      </c>
      <c r="CT115">
        <f t="shared" si="104"/>
        <v>0</v>
      </c>
      <c r="CU115">
        <f t="shared" si="105"/>
        <v>0</v>
      </c>
      <c r="CV115">
        <f t="shared" si="106"/>
        <v>0</v>
      </c>
      <c r="CW115">
        <f t="shared" si="107"/>
        <v>0</v>
      </c>
      <c r="CX115">
        <f t="shared" si="108"/>
        <v>0</v>
      </c>
      <c r="CY115">
        <f t="shared" si="109"/>
        <v>0</v>
      </c>
      <c r="CZ115">
        <f t="shared" si="110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76</v>
      </c>
      <c r="DW115" t="s">
        <v>76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66696358</v>
      </c>
      <c r="EF115">
        <v>2</v>
      </c>
      <c r="EG115" t="s">
        <v>26</v>
      </c>
      <c r="EH115">
        <v>6</v>
      </c>
      <c r="EI115" t="s">
        <v>27</v>
      </c>
      <c r="EJ115">
        <v>1</v>
      </c>
      <c r="EK115">
        <v>6004</v>
      </c>
      <c r="EL115" t="s">
        <v>28</v>
      </c>
      <c r="EM115" t="s">
        <v>29</v>
      </c>
      <c r="EO115" t="s">
        <v>6</v>
      </c>
      <c r="EQ115">
        <v>0</v>
      </c>
      <c r="ER115">
        <v>427.09000000000003</v>
      </c>
      <c r="ES115">
        <v>427.09000000000003</v>
      </c>
      <c r="ET115">
        <v>0</v>
      </c>
      <c r="EU115">
        <v>0</v>
      </c>
      <c r="EV115">
        <v>0</v>
      </c>
      <c r="EW115">
        <v>0</v>
      </c>
      <c r="EX115">
        <v>0</v>
      </c>
      <c r="EZ115">
        <v>5</v>
      </c>
      <c r="FC115">
        <v>0</v>
      </c>
      <c r="FD115">
        <v>18</v>
      </c>
      <c r="FF115">
        <v>402.62</v>
      </c>
      <c r="FQ115">
        <v>0</v>
      </c>
      <c r="FR115">
        <v>0</v>
      </c>
      <c r="FS115">
        <v>0</v>
      </c>
      <c r="FX115">
        <v>108</v>
      </c>
      <c r="FY115">
        <v>55</v>
      </c>
      <c r="GA115" t="s">
        <v>81</v>
      </c>
      <c r="GD115">
        <v>1</v>
      </c>
      <c r="GF115">
        <v>-785801096</v>
      </c>
      <c r="GG115">
        <v>2</v>
      </c>
      <c r="GH115">
        <v>3</v>
      </c>
      <c r="GI115">
        <v>4</v>
      </c>
      <c r="GJ115">
        <v>0</v>
      </c>
      <c r="GK115">
        <v>0</v>
      </c>
      <c r="GL115">
        <f t="shared" si="111"/>
        <v>0</v>
      </c>
      <c r="GM115">
        <f t="shared" si="112"/>
        <v>35873</v>
      </c>
      <c r="GN115">
        <f t="shared" si="113"/>
        <v>35873</v>
      </c>
      <c r="GO115">
        <f t="shared" si="114"/>
        <v>0</v>
      </c>
      <c r="GP115">
        <f t="shared" si="115"/>
        <v>0</v>
      </c>
      <c r="GR115">
        <v>1</v>
      </c>
      <c r="GS115">
        <v>1</v>
      </c>
      <c r="GT115">
        <v>0</v>
      </c>
      <c r="GU115" t="s">
        <v>6</v>
      </c>
      <c r="GV115">
        <f t="shared" si="116"/>
        <v>0</v>
      </c>
      <c r="GW115">
        <v>1</v>
      </c>
      <c r="GX115">
        <f t="shared" si="117"/>
        <v>0</v>
      </c>
      <c r="HA115">
        <v>0</v>
      </c>
      <c r="HB115">
        <v>0</v>
      </c>
      <c r="HC115">
        <f t="shared" si="118"/>
        <v>0</v>
      </c>
      <c r="HE115" t="s">
        <v>53</v>
      </c>
      <c r="HF115" t="s">
        <v>44</v>
      </c>
      <c r="HG115">
        <f>ROUND(AC115*I115,0)</f>
        <v>35873</v>
      </c>
      <c r="HM115" t="s">
        <v>6</v>
      </c>
      <c r="HN115" t="s">
        <v>30</v>
      </c>
      <c r="HO115" t="s">
        <v>31</v>
      </c>
      <c r="HP115" t="s">
        <v>28</v>
      </c>
      <c r="HQ115" t="s">
        <v>28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101</v>
      </c>
      <c r="E116" t="s">
        <v>220</v>
      </c>
      <c r="F116" t="s">
        <v>83</v>
      </c>
      <c r="G116" t="s">
        <v>84</v>
      </c>
      <c r="H116" t="str">
        <f>'1.Ведомость'!C79</f>
        <v>м3</v>
      </c>
      <c r="I116">
        <f>I113*J116</f>
        <v>85.252916999999997</v>
      </c>
      <c r="J116">
        <v>2.5063330001469937</v>
      </c>
      <c r="K116">
        <v>2.5063330000000001</v>
      </c>
      <c r="O116">
        <f t="shared" si="83"/>
        <v>527450</v>
      </c>
      <c r="P116">
        <f t="shared" si="84"/>
        <v>527450</v>
      </c>
      <c r="Q116">
        <f t="shared" si="85"/>
        <v>0</v>
      </c>
      <c r="R116">
        <f t="shared" si="86"/>
        <v>0</v>
      </c>
      <c r="S116">
        <f t="shared" si="87"/>
        <v>0</v>
      </c>
      <c r="T116">
        <f t="shared" si="88"/>
        <v>0</v>
      </c>
      <c r="U116">
        <f t="shared" si="89"/>
        <v>0</v>
      </c>
      <c r="V116">
        <f t="shared" si="90"/>
        <v>0</v>
      </c>
      <c r="W116">
        <f t="shared" si="91"/>
        <v>0</v>
      </c>
      <c r="X116">
        <f t="shared" si="92"/>
        <v>0</v>
      </c>
      <c r="Y116">
        <f t="shared" si="93"/>
        <v>0</v>
      </c>
      <c r="AA116">
        <v>92805070</v>
      </c>
      <c r="AB116">
        <f t="shared" si="94"/>
        <v>6186.88</v>
      </c>
      <c r="AC116">
        <f t="shared" si="124"/>
        <v>6186.88</v>
      </c>
      <c r="AD116">
        <f t="shared" si="119"/>
        <v>0</v>
      </c>
      <c r="AE116">
        <f t="shared" si="120"/>
        <v>0</v>
      </c>
      <c r="AF116">
        <f t="shared" si="121"/>
        <v>0</v>
      </c>
      <c r="AG116">
        <f t="shared" si="97"/>
        <v>0</v>
      </c>
      <c r="AH116">
        <f t="shared" si="122"/>
        <v>0</v>
      </c>
      <c r="AI116">
        <f t="shared" si="123"/>
        <v>0</v>
      </c>
      <c r="AJ116">
        <f t="shared" si="99"/>
        <v>0</v>
      </c>
      <c r="AK116">
        <v>6186.88</v>
      </c>
      <c r="AL116">
        <v>6186.88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108</v>
      </c>
      <c r="AU116">
        <v>55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3</v>
      </c>
      <c r="BI116">
        <v>1</v>
      </c>
      <c r="BJ116" t="s">
        <v>6</v>
      </c>
      <c r="BM116">
        <v>6004</v>
      </c>
      <c r="BN116">
        <v>0</v>
      </c>
      <c r="BO116" t="s">
        <v>6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108</v>
      </c>
      <c r="CA116">
        <v>55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100"/>
        <v>527450</v>
      </c>
      <c r="CQ116">
        <f t="shared" si="125"/>
        <v>6186.88</v>
      </c>
      <c r="CR116">
        <f t="shared" si="125"/>
        <v>0</v>
      </c>
      <c r="CS116">
        <f t="shared" si="103"/>
        <v>0</v>
      </c>
      <c r="CT116">
        <f t="shared" si="104"/>
        <v>0</v>
      </c>
      <c r="CU116">
        <f t="shared" si="105"/>
        <v>0</v>
      </c>
      <c r="CV116">
        <f t="shared" si="106"/>
        <v>0</v>
      </c>
      <c r="CW116">
        <f t="shared" si="107"/>
        <v>0</v>
      </c>
      <c r="CX116">
        <f t="shared" si="108"/>
        <v>0</v>
      </c>
      <c r="CY116">
        <f t="shared" si="109"/>
        <v>0</v>
      </c>
      <c r="CZ116">
        <f t="shared" si="110"/>
        <v>0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1007</v>
      </c>
      <c r="DV116" t="s">
        <v>35</v>
      </c>
      <c r="DW116" t="s">
        <v>35</v>
      </c>
      <c r="DX116">
        <v>1</v>
      </c>
      <c r="DZ116" t="s">
        <v>6</v>
      </c>
      <c r="EA116" t="s">
        <v>6</v>
      </c>
      <c r="EB116" t="s">
        <v>6</v>
      </c>
      <c r="EC116" t="s">
        <v>6</v>
      </c>
      <c r="EE116">
        <v>66696358</v>
      </c>
      <c r="EF116">
        <v>2</v>
      </c>
      <c r="EG116" t="s">
        <v>26</v>
      </c>
      <c r="EH116">
        <v>6</v>
      </c>
      <c r="EI116" t="s">
        <v>27</v>
      </c>
      <c r="EJ116">
        <v>1</v>
      </c>
      <c r="EK116">
        <v>6004</v>
      </c>
      <c r="EL116" t="s">
        <v>28</v>
      </c>
      <c r="EM116" t="s">
        <v>29</v>
      </c>
      <c r="EO116" t="s">
        <v>6</v>
      </c>
      <c r="EQ116">
        <v>0</v>
      </c>
      <c r="ER116">
        <v>6065.57</v>
      </c>
      <c r="ES116">
        <v>6186.88</v>
      </c>
      <c r="ET116">
        <v>0</v>
      </c>
      <c r="EU116">
        <v>0</v>
      </c>
      <c r="EV116">
        <v>0</v>
      </c>
      <c r="EW116">
        <v>0</v>
      </c>
      <c r="EX116">
        <v>0</v>
      </c>
      <c r="EZ116">
        <v>5</v>
      </c>
      <c r="FC116">
        <v>0</v>
      </c>
      <c r="FD116">
        <v>18</v>
      </c>
      <c r="FF116">
        <v>6065.57</v>
      </c>
      <c r="FQ116">
        <v>0</v>
      </c>
      <c r="FR116">
        <v>0</v>
      </c>
      <c r="FS116">
        <v>0</v>
      </c>
      <c r="FX116">
        <v>108</v>
      </c>
      <c r="FY116">
        <v>55</v>
      </c>
      <c r="GA116" t="s">
        <v>85</v>
      </c>
      <c r="GD116">
        <v>1</v>
      </c>
      <c r="GF116">
        <v>885809277</v>
      </c>
      <c r="GG116">
        <v>2</v>
      </c>
      <c r="GH116">
        <v>3</v>
      </c>
      <c r="GI116">
        <v>4</v>
      </c>
      <c r="GJ116">
        <v>0</v>
      </c>
      <c r="GK116">
        <v>0</v>
      </c>
      <c r="GL116">
        <f t="shared" si="111"/>
        <v>0</v>
      </c>
      <c r="GM116">
        <f t="shared" si="112"/>
        <v>527450</v>
      </c>
      <c r="GN116">
        <f t="shared" si="113"/>
        <v>527450</v>
      </c>
      <c r="GO116">
        <f t="shared" si="114"/>
        <v>0</v>
      </c>
      <c r="GP116">
        <f t="shared" si="115"/>
        <v>0</v>
      </c>
      <c r="GR116">
        <v>1</v>
      </c>
      <c r="GS116">
        <v>1</v>
      </c>
      <c r="GT116">
        <v>0</v>
      </c>
      <c r="GU116" t="s">
        <v>6</v>
      </c>
      <c r="GV116">
        <f t="shared" si="116"/>
        <v>0</v>
      </c>
      <c r="GW116">
        <v>1</v>
      </c>
      <c r="GX116">
        <f t="shared" si="117"/>
        <v>0</v>
      </c>
      <c r="HA116">
        <v>0</v>
      </c>
      <c r="HB116">
        <v>0</v>
      </c>
      <c r="HC116">
        <f t="shared" si="118"/>
        <v>0</v>
      </c>
      <c r="HE116" t="s">
        <v>86</v>
      </c>
      <c r="HF116" t="s">
        <v>44</v>
      </c>
      <c r="HG116">
        <f>ROUND(AC116*I116,0)</f>
        <v>527450</v>
      </c>
      <c r="HM116" t="s">
        <v>6</v>
      </c>
      <c r="HN116" t="s">
        <v>30</v>
      </c>
      <c r="HO116" t="s">
        <v>31</v>
      </c>
      <c r="HP116" t="s">
        <v>28</v>
      </c>
      <c r="HQ116" t="s">
        <v>28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98</v>
      </c>
      <c r="E117" t="s">
        <v>221</v>
      </c>
      <c r="F117" t="s">
        <v>88</v>
      </c>
      <c r="G117" t="s">
        <v>89</v>
      </c>
      <c r="H117" t="str">
        <f>'1.Ведомость'!C80</f>
        <v>м</v>
      </c>
      <c r="I117">
        <f>I113*J117</f>
        <v>183.27282</v>
      </c>
      <c r="J117">
        <v>5.3879999999999999</v>
      </c>
      <c r="K117">
        <v>5.3879999999999999</v>
      </c>
      <c r="O117">
        <f t="shared" si="83"/>
        <v>2454</v>
      </c>
      <c r="P117">
        <f t="shared" si="84"/>
        <v>2454</v>
      </c>
      <c r="Q117">
        <f t="shared" si="85"/>
        <v>0</v>
      </c>
      <c r="R117">
        <f t="shared" si="86"/>
        <v>0</v>
      </c>
      <c r="S117">
        <f t="shared" si="87"/>
        <v>0</v>
      </c>
      <c r="T117">
        <f t="shared" si="88"/>
        <v>0</v>
      </c>
      <c r="U117">
        <f t="shared" si="89"/>
        <v>0</v>
      </c>
      <c r="V117">
        <f t="shared" si="90"/>
        <v>0</v>
      </c>
      <c r="W117">
        <f t="shared" si="91"/>
        <v>0</v>
      </c>
      <c r="X117">
        <f t="shared" si="92"/>
        <v>0</v>
      </c>
      <c r="Y117">
        <f t="shared" si="93"/>
        <v>0</v>
      </c>
      <c r="AA117">
        <v>92805070</v>
      </c>
      <c r="AB117">
        <f t="shared" si="94"/>
        <v>1.35</v>
      </c>
      <c r="AC117">
        <f t="shared" si="124"/>
        <v>1.35</v>
      </c>
      <c r="AD117">
        <f t="shared" si="119"/>
        <v>0</v>
      </c>
      <c r="AE117">
        <f t="shared" si="120"/>
        <v>0</v>
      </c>
      <c r="AF117">
        <f t="shared" si="121"/>
        <v>0</v>
      </c>
      <c r="AG117">
        <f t="shared" si="97"/>
        <v>0</v>
      </c>
      <c r="AH117">
        <f t="shared" si="122"/>
        <v>0</v>
      </c>
      <c r="AI117">
        <f t="shared" si="123"/>
        <v>0</v>
      </c>
      <c r="AJ117">
        <f t="shared" si="99"/>
        <v>0</v>
      </c>
      <c r="AK117">
        <v>1.35</v>
      </c>
      <c r="AL117">
        <v>1.35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108</v>
      </c>
      <c r="AU117">
        <v>55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3</v>
      </c>
      <c r="BI117">
        <v>1</v>
      </c>
      <c r="BJ117" t="s">
        <v>91</v>
      </c>
      <c r="BM117">
        <v>6004</v>
      </c>
      <c r="BN117">
        <v>0</v>
      </c>
      <c r="BO117" t="s">
        <v>6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108</v>
      </c>
      <c r="CA117">
        <v>55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100"/>
        <v>2454</v>
      </c>
      <c r="CQ117">
        <f t="shared" ref="CQ117:CQ122" si="126">AC117*BC117</f>
        <v>13.392000000000001</v>
      </c>
      <c r="CR117">
        <f t="shared" ref="CR117:CR122" si="127">AD117*BB117</f>
        <v>0</v>
      </c>
      <c r="CS117">
        <f t="shared" si="103"/>
        <v>0</v>
      </c>
      <c r="CT117">
        <f t="shared" si="104"/>
        <v>0</v>
      </c>
      <c r="CU117">
        <f t="shared" si="105"/>
        <v>0</v>
      </c>
      <c r="CV117">
        <f t="shared" si="106"/>
        <v>0</v>
      </c>
      <c r="CW117">
        <f t="shared" si="107"/>
        <v>0</v>
      </c>
      <c r="CX117">
        <f t="shared" si="108"/>
        <v>0</v>
      </c>
      <c r="CY117">
        <f t="shared" si="109"/>
        <v>0</v>
      </c>
      <c r="CZ117">
        <f t="shared" si="110"/>
        <v>0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90</v>
      </c>
      <c r="DW117" t="s">
        <v>90</v>
      </c>
      <c r="DX117">
        <v>1</v>
      </c>
      <c r="DZ117" t="s">
        <v>6</v>
      </c>
      <c r="EA117" t="s">
        <v>6</v>
      </c>
      <c r="EB117" t="s">
        <v>6</v>
      </c>
      <c r="EC117" t="s">
        <v>6</v>
      </c>
      <c r="EE117">
        <v>66696358</v>
      </c>
      <c r="EF117">
        <v>2</v>
      </c>
      <c r="EG117" t="s">
        <v>26</v>
      </c>
      <c r="EH117">
        <v>6</v>
      </c>
      <c r="EI117" t="s">
        <v>27</v>
      </c>
      <c r="EJ117">
        <v>1</v>
      </c>
      <c r="EK117">
        <v>6004</v>
      </c>
      <c r="EL117" t="s">
        <v>28</v>
      </c>
      <c r="EM117" t="s">
        <v>29</v>
      </c>
      <c r="EO117" t="s">
        <v>6</v>
      </c>
      <c r="EQ117">
        <v>0</v>
      </c>
      <c r="ER117">
        <v>1.35</v>
      </c>
      <c r="ES117">
        <v>1.35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108</v>
      </c>
      <c r="FY117">
        <v>55</v>
      </c>
      <c r="GA117" t="s">
        <v>6</v>
      </c>
      <c r="GD117">
        <v>1</v>
      </c>
      <c r="GF117">
        <v>-279665298</v>
      </c>
      <c r="GG117">
        <v>2</v>
      </c>
      <c r="GH117">
        <v>1</v>
      </c>
      <c r="GI117">
        <v>4</v>
      </c>
      <c r="GJ117">
        <v>0</v>
      </c>
      <c r="GK117">
        <v>0</v>
      </c>
      <c r="GL117">
        <f t="shared" si="111"/>
        <v>0</v>
      </c>
      <c r="GM117">
        <f t="shared" si="112"/>
        <v>2454</v>
      </c>
      <c r="GN117">
        <f t="shared" si="113"/>
        <v>2454</v>
      </c>
      <c r="GO117">
        <f t="shared" si="114"/>
        <v>0</v>
      </c>
      <c r="GP117">
        <f t="shared" si="115"/>
        <v>0</v>
      </c>
      <c r="GR117">
        <v>0</v>
      </c>
      <c r="GS117">
        <v>3</v>
      </c>
      <c r="GT117">
        <v>0</v>
      </c>
      <c r="GU117" t="s">
        <v>6</v>
      </c>
      <c r="GV117">
        <f t="shared" si="116"/>
        <v>0</v>
      </c>
      <c r="GW117">
        <v>1</v>
      </c>
      <c r="GX117">
        <f t="shared" si="117"/>
        <v>0</v>
      </c>
      <c r="HA117">
        <v>0</v>
      </c>
      <c r="HB117">
        <v>0</v>
      </c>
      <c r="HC117">
        <f t="shared" si="118"/>
        <v>0</v>
      </c>
      <c r="HE117" t="s">
        <v>6</v>
      </c>
      <c r="HF117" t="s">
        <v>6</v>
      </c>
      <c r="HM117" t="s">
        <v>6</v>
      </c>
      <c r="HN117" t="s">
        <v>30</v>
      </c>
      <c r="HO117" t="s">
        <v>31</v>
      </c>
      <c r="HP117" t="s">
        <v>28</v>
      </c>
      <c r="HQ117" t="s">
        <v>28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95</v>
      </c>
      <c r="E118" t="s">
        <v>222</v>
      </c>
      <c r="F118" t="s">
        <v>93</v>
      </c>
      <c r="G118" t="s">
        <v>94</v>
      </c>
      <c r="H118" t="str">
        <f>'1.Ведомость'!C81</f>
        <v>100 ШТ</v>
      </c>
      <c r="I118">
        <f>I113*J118</f>
        <v>7.8234500000000002</v>
      </c>
      <c r="J118">
        <v>0.23</v>
      </c>
      <c r="K118">
        <v>0.23</v>
      </c>
      <c r="O118">
        <f t="shared" si="83"/>
        <v>4889</v>
      </c>
      <c r="P118">
        <f t="shared" si="84"/>
        <v>4889</v>
      </c>
      <c r="Q118">
        <f t="shared" si="85"/>
        <v>0</v>
      </c>
      <c r="R118">
        <f t="shared" si="86"/>
        <v>0</v>
      </c>
      <c r="S118">
        <f t="shared" si="87"/>
        <v>0</v>
      </c>
      <c r="T118">
        <f t="shared" si="88"/>
        <v>0</v>
      </c>
      <c r="U118">
        <f t="shared" si="89"/>
        <v>0</v>
      </c>
      <c r="V118">
        <f t="shared" si="90"/>
        <v>0</v>
      </c>
      <c r="W118">
        <f t="shared" si="91"/>
        <v>0</v>
      </c>
      <c r="X118">
        <f t="shared" si="92"/>
        <v>0</v>
      </c>
      <c r="Y118">
        <f t="shared" si="93"/>
        <v>0</v>
      </c>
      <c r="AA118">
        <v>92805070</v>
      </c>
      <c r="AB118">
        <f t="shared" si="94"/>
        <v>63</v>
      </c>
      <c r="AC118">
        <f t="shared" si="124"/>
        <v>63</v>
      </c>
      <c r="AD118">
        <f t="shared" si="119"/>
        <v>0</v>
      </c>
      <c r="AE118">
        <f t="shared" si="120"/>
        <v>0</v>
      </c>
      <c r="AF118">
        <f t="shared" si="121"/>
        <v>0</v>
      </c>
      <c r="AG118">
        <f t="shared" si="97"/>
        <v>0</v>
      </c>
      <c r="AH118">
        <f t="shared" si="122"/>
        <v>0</v>
      </c>
      <c r="AI118">
        <f t="shared" si="123"/>
        <v>0</v>
      </c>
      <c r="AJ118">
        <f t="shared" si="99"/>
        <v>0</v>
      </c>
      <c r="AK118">
        <v>63</v>
      </c>
      <c r="AL118">
        <v>63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108</v>
      </c>
      <c r="AU118">
        <v>55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3</v>
      </c>
      <c r="BI118">
        <v>1</v>
      </c>
      <c r="BJ118" t="s">
        <v>96</v>
      </c>
      <c r="BM118">
        <v>6004</v>
      </c>
      <c r="BN118">
        <v>0</v>
      </c>
      <c r="BO118" t="s">
        <v>6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108</v>
      </c>
      <c r="CA118">
        <v>55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100"/>
        <v>4889</v>
      </c>
      <c r="CQ118">
        <f t="shared" si="126"/>
        <v>624.96</v>
      </c>
      <c r="CR118">
        <f t="shared" si="127"/>
        <v>0</v>
      </c>
      <c r="CS118">
        <f t="shared" si="103"/>
        <v>0</v>
      </c>
      <c r="CT118">
        <f t="shared" si="104"/>
        <v>0</v>
      </c>
      <c r="CU118">
        <f t="shared" si="105"/>
        <v>0</v>
      </c>
      <c r="CV118">
        <f t="shared" si="106"/>
        <v>0</v>
      </c>
      <c r="CW118">
        <f t="shared" si="107"/>
        <v>0</v>
      </c>
      <c r="CX118">
        <f t="shared" si="108"/>
        <v>0</v>
      </c>
      <c r="CY118">
        <f t="shared" si="109"/>
        <v>0</v>
      </c>
      <c r="CZ118">
        <f t="shared" si="110"/>
        <v>0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95</v>
      </c>
      <c r="DW118" t="s">
        <v>95</v>
      </c>
      <c r="DX118">
        <v>1</v>
      </c>
      <c r="DZ118" t="s">
        <v>6</v>
      </c>
      <c r="EA118" t="s">
        <v>6</v>
      </c>
      <c r="EB118" t="s">
        <v>6</v>
      </c>
      <c r="EC118" t="s">
        <v>6</v>
      </c>
      <c r="EE118">
        <v>66696358</v>
      </c>
      <c r="EF118">
        <v>2</v>
      </c>
      <c r="EG118" t="s">
        <v>26</v>
      </c>
      <c r="EH118">
        <v>6</v>
      </c>
      <c r="EI118" t="s">
        <v>27</v>
      </c>
      <c r="EJ118">
        <v>1</v>
      </c>
      <c r="EK118">
        <v>6004</v>
      </c>
      <c r="EL118" t="s">
        <v>28</v>
      </c>
      <c r="EM118" t="s">
        <v>29</v>
      </c>
      <c r="EO118" t="s">
        <v>6</v>
      </c>
      <c r="EQ118">
        <v>0</v>
      </c>
      <c r="ER118">
        <v>63</v>
      </c>
      <c r="ES118">
        <v>63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108</v>
      </c>
      <c r="FY118">
        <v>55</v>
      </c>
      <c r="GA118" t="s">
        <v>6</v>
      </c>
      <c r="GD118">
        <v>1</v>
      </c>
      <c r="GF118">
        <v>-692906678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111"/>
        <v>0</v>
      </c>
      <c r="GM118">
        <f t="shared" si="112"/>
        <v>4889</v>
      </c>
      <c r="GN118">
        <f t="shared" si="113"/>
        <v>4889</v>
      </c>
      <c r="GO118">
        <f t="shared" si="114"/>
        <v>0</v>
      </c>
      <c r="GP118">
        <f t="shared" si="115"/>
        <v>0</v>
      </c>
      <c r="GR118">
        <v>0</v>
      </c>
      <c r="GS118">
        <v>3</v>
      </c>
      <c r="GT118">
        <v>0</v>
      </c>
      <c r="GU118" t="s">
        <v>6</v>
      </c>
      <c r="GV118">
        <f t="shared" si="116"/>
        <v>0</v>
      </c>
      <c r="GW118">
        <v>1</v>
      </c>
      <c r="GX118">
        <f t="shared" si="117"/>
        <v>0</v>
      </c>
      <c r="HA118">
        <v>0</v>
      </c>
      <c r="HB118">
        <v>0</v>
      </c>
      <c r="HC118">
        <f t="shared" si="118"/>
        <v>0</v>
      </c>
      <c r="HE118" t="s">
        <v>6</v>
      </c>
      <c r="HF118" t="s">
        <v>6</v>
      </c>
      <c r="HM118" t="s">
        <v>6</v>
      </c>
      <c r="HN118" t="s">
        <v>30</v>
      </c>
      <c r="HO118" t="s">
        <v>31</v>
      </c>
      <c r="HP118" t="s">
        <v>28</v>
      </c>
      <c r="HQ118" t="s">
        <v>28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96</v>
      </c>
      <c r="E119" t="s">
        <v>223</v>
      </c>
      <c r="F119" t="s">
        <v>98</v>
      </c>
      <c r="G119" t="s">
        <v>99</v>
      </c>
      <c r="H119" t="str">
        <f>'1.Ведомость'!C82</f>
        <v>100 ШТ</v>
      </c>
      <c r="I119">
        <f>I113*J119</f>
        <v>4.0818000000000003</v>
      </c>
      <c r="J119">
        <v>0.12000000000000001</v>
      </c>
      <c r="K119">
        <v>0.12</v>
      </c>
      <c r="O119">
        <f t="shared" si="83"/>
        <v>587</v>
      </c>
      <c r="P119">
        <f t="shared" si="84"/>
        <v>587</v>
      </c>
      <c r="Q119">
        <f t="shared" si="85"/>
        <v>0</v>
      </c>
      <c r="R119">
        <f t="shared" si="86"/>
        <v>0</v>
      </c>
      <c r="S119">
        <f t="shared" si="87"/>
        <v>0</v>
      </c>
      <c r="T119">
        <f t="shared" si="88"/>
        <v>0</v>
      </c>
      <c r="U119">
        <f t="shared" si="89"/>
        <v>0</v>
      </c>
      <c r="V119">
        <f t="shared" si="90"/>
        <v>0</v>
      </c>
      <c r="W119">
        <f t="shared" si="91"/>
        <v>0</v>
      </c>
      <c r="X119">
        <f t="shared" si="92"/>
        <v>0</v>
      </c>
      <c r="Y119">
        <f t="shared" si="93"/>
        <v>0</v>
      </c>
      <c r="AA119">
        <v>92805070</v>
      </c>
      <c r="AB119">
        <f t="shared" si="94"/>
        <v>14.5</v>
      </c>
      <c r="AC119">
        <f t="shared" si="124"/>
        <v>14.5</v>
      </c>
      <c r="AD119">
        <f t="shared" si="119"/>
        <v>0</v>
      </c>
      <c r="AE119">
        <f t="shared" si="120"/>
        <v>0</v>
      </c>
      <c r="AF119">
        <f t="shared" si="121"/>
        <v>0</v>
      </c>
      <c r="AG119">
        <f t="shared" si="97"/>
        <v>0</v>
      </c>
      <c r="AH119">
        <f t="shared" si="122"/>
        <v>0</v>
      </c>
      <c r="AI119">
        <f t="shared" si="123"/>
        <v>0</v>
      </c>
      <c r="AJ119">
        <f t="shared" si="99"/>
        <v>0</v>
      </c>
      <c r="AK119">
        <v>14.5</v>
      </c>
      <c r="AL119">
        <v>14.5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108</v>
      </c>
      <c r="AU119">
        <v>55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3</v>
      </c>
      <c r="BI119">
        <v>1</v>
      </c>
      <c r="BJ119" t="s">
        <v>100</v>
      </c>
      <c r="BM119">
        <v>6004</v>
      </c>
      <c r="BN119">
        <v>0</v>
      </c>
      <c r="BO119" t="s">
        <v>6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108</v>
      </c>
      <c r="CA119">
        <v>55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 t="shared" si="100"/>
        <v>587</v>
      </c>
      <c r="CQ119">
        <f t="shared" si="126"/>
        <v>143.84</v>
      </c>
      <c r="CR119">
        <f t="shared" si="127"/>
        <v>0</v>
      </c>
      <c r="CS119">
        <f t="shared" si="103"/>
        <v>0</v>
      </c>
      <c r="CT119">
        <f t="shared" si="104"/>
        <v>0</v>
      </c>
      <c r="CU119">
        <f t="shared" si="105"/>
        <v>0</v>
      </c>
      <c r="CV119">
        <f t="shared" si="106"/>
        <v>0</v>
      </c>
      <c r="CW119">
        <f t="shared" si="107"/>
        <v>0</v>
      </c>
      <c r="CX119">
        <f t="shared" si="108"/>
        <v>0</v>
      </c>
      <c r="CY119">
        <f t="shared" si="109"/>
        <v>0</v>
      </c>
      <c r="CZ119">
        <f t="shared" si="110"/>
        <v>0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95</v>
      </c>
      <c r="DW119" t="s">
        <v>95</v>
      </c>
      <c r="DX119">
        <v>1</v>
      </c>
      <c r="DZ119" t="s">
        <v>6</v>
      </c>
      <c r="EA119" t="s">
        <v>6</v>
      </c>
      <c r="EB119" t="s">
        <v>6</v>
      </c>
      <c r="EC119" t="s">
        <v>6</v>
      </c>
      <c r="EE119">
        <v>66696358</v>
      </c>
      <c r="EF119">
        <v>2</v>
      </c>
      <c r="EG119" t="s">
        <v>26</v>
      </c>
      <c r="EH119">
        <v>6</v>
      </c>
      <c r="EI119" t="s">
        <v>27</v>
      </c>
      <c r="EJ119">
        <v>1</v>
      </c>
      <c r="EK119">
        <v>6004</v>
      </c>
      <c r="EL119" t="s">
        <v>28</v>
      </c>
      <c r="EM119" t="s">
        <v>29</v>
      </c>
      <c r="EO119" t="s">
        <v>6</v>
      </c>
      <c r="EQ119">
        <v>0</v>
      </c>
      <c r="ER119">
        <v>14.5</v>
      </c>
      <c r="ES119">
        <v>14.5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108</v>
      </c>
      <c r="FY119">
        <v>55</v>
      </c>
      <c r="GA119" t="s">
        <v>6</v>
      </c>
      <c r="GD119">
        <v>1</v>
      </c>
      <c r="GF119">
        <v>-985967048</v>
      </c>
      <c r="GG119">
        <v>2</v>
      </c>
      <c r="GH119">
        <v>1</v>
      </c>
      <c r="GI119">
        <v>4</v>
      </c>
      <c r="GJ119">
        <v>0</v>
      </c>
      <c r="GK119">
        <v>0</v>
      </c>
      <c r="GL119">
        <f t="shared" si="111"/>
        <v>0</v>
      </c>
      <c r="GM119">
        <f t="shared" si="112"/>
        <v>587</v>
      </c>
      <c r="GN119">
        <f t="shared" si="113"/>
        <v>587</v>
      </c>
      <c r="GO119">
        <f t="shared" si="114"/>
        <v>0</v>
      </c>
      <c r="GP119">
        <f t="shared" si="115"/>
        <v>0</v>
      </c>
      <c r="GR119">
        <v>0</v>
      </c>
      <c r="GS119">
        <v>3</v>
      </c>
      <c r="GT119">
        <v>0</v>
      </c>
      <c r="GU119" t="s">
        <v>6</v>
      </c>
      <c r="GV119">
        <f t="shared" si="116"/>
        <v>0</v>
      </c>
      <c r="GW119">
        <v>1</v>
      </c>
      <c r="GX119">
        <f t="shared" si="117"/>
        <v>0</v>
      </c>
      <c r="HA119">
        <v>0</v>
      </c>
      <c r="HB119">
        <v>0</v>
      </c>
      <c r="HC119">
        <f t="shared" si="118"/>
        <v>0</v>
      </c>
      <c r="HE119" t="s">
        <v>6</v>
      </c>
      <c r="HF119" t="s">
        <v>6</v>
      </c>
      <c r="HM119" t="s">
        <v>6</v>
      </c>
      <c r="HN119" t="s">
        <v>30</v>
      </c>
      <c r="HO119" t="s">
        <v>31</v>
      </c>
      <c r="HP119" t="s">
        <v>28</v>
      </c>
      <c r="HQ119" t="s">
        <v>28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97</v>
      </c>
      <c r="E120" t="s">
        <v>224</v>
      </c>
      <c r="F120" t="s">
        <v>102</v>
      </c>
      <c r="G120" t="s">
        <v>103</v>
      </c>
      <c r="H120" t="str">
        <f>'1.Ведомость'!C83</f>
        <v>100 ШТ</v>
      </c>
      <c r="I120">
        <f>I113*J120</f>
        <v>4.0818000000000003</v>
      </c>
      <c r="J120">
        <v>0.12000000000000001</v>
      </c>
      <c r="K120">
        <v>0.12</v>
      </c>
      <c r="O120">
        <f t="shared" si="83"/>
        <v>624</v>
      </c>
      <c r="P120">
        <f t="shared" si="84"/>
        <v>624</v>
      </c>
      <c r="Q120">
        <f t="shared" si="85"/>
        <v>0</v>
      </c>
      <c r="R120">
        <f t="shared" si="86"/>
        <v>0</v>
      </c>
      <c r="S120">
        <f t="shared" si="87"/>
        <v>0</v>
      </c>
      <c r="T120">
        <f t="shared" si="88"/>
        <v>0</v>
      </c>
      <c r="U120">
        <f t="shared" si="89"/>
        <v>0</v>
      </c>
      <c r="V120">
        <f t="shared" si="90"/>
        <v>0</v>
      </c>
      <c r="W120">
        <f t="shared" si="91"/>
        <v>0</v>
      </c>
      <c r="X120">
        <f t="shared" si="92"/>
        <v>0</v>
      </c>
      <c r="Y120">
        <f t="shared" si="93"/>
        <v>0</v>
      </c>
      <c r="AA120">
        <v>92805070</v>
      </c>
      <c r="AB120">
        <f t="shared" si="94"/>
        <v>15.41</v>
      </c>
      <c r="AC120">
        <f t="shared" si="124"/>
        <v>15.41</v>
      </c>
      <c r="AD120">
        <f t="shared" si="119"/>
        <v>0</v>
      </c>
      <c r="AE120">
        <f t="shared" si="120"/>
        <v>0</v>
      </c>
      <c r="AF120">
        <f t="shared" si="121"/>
        <v>0</v>
      </c>
      <c r="AG120">
        <f t="shared" si="97"/>
        <v>0</v>
      </c>
      <c r="AH120">
        <f t="shared" si="122"/>
        <v>0</v>
      </c>
      <c r="AI120">
        <f t="shared" si="123"/>
        <v>0</v>
      </c>
      <c r="AJ120">
        <f t="shared" si="99"/>
        <v>0</v>
      </c>
      <c r="AK120">
        <v>15.41</v>
      </c>
      <c r="AL120">
        <v>15.41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108</v>
      </c>
      <c r="AU120">
        <v>55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9.92</v>
      </c>
      <c r="BD120" t="s">
        <v>6</v>
      </c>
      <c r="BE120" t="s">
        <v>6</v>
      </c>
      <c r="BF120" t="s">
        <v>6</v>
      </c>
      <c r="BG120" t="s">
        <v>6</v>
      </c>
      <c r="BH120">
        <v>3</v>
      </c>
      <c r="BI120">
        <v>1</v>
      </c>
      <c r="BJ120" t="s">
        <v>104</v>
      </c>
      <c r="BM120">
        <v>6004</v>
      </c>
      <c r="BN120">
        <v>0</v>
      </c>
      <c r="BO120" t="s">
        <v>6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108</v>
      </c>
      <c r="CA120">
        <v>55</v>
      </c>
      <c r="CB120" t="s">
        <v>6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 t="shared" si="100"/>
        <v>624</v>
      </c>
      <c r="CQ120">
        <f t="shared" si="126"/>
        <v>152.8672</v>
      </c>
      <c r="CR120">
        <f t="shared" si="127"/>
        <v>0</v>
      </c>
      <c r="CS120">
        <f t="shared" si="103"/>
        <v>0</v>
      </c>
      <c r="CT120">
        <f t="shared" si="104"/>
        <v>0</v>
      </c>
      <c r="CU120">
        <f t="shared" si="105"/>
        <v>0</v>
      </c>
      <c r="CV120">
        <f t="shared" si="106"/>
        <v>0</v>
      </c>
      <c r="CW120">
        <f t="shared" si="107"/>
        <v>0</v>
      </c>
      <c r="CX120">
        <f t="shared" si="108"/>
        <v>0</v>
      </c>
      <c r="CY120">
        <f t="shared" si="109"/>
        <v>0</v>
      </c>
      <c r="CZ120">
        <f t="shared" si="110"/>
        <v>0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95</v>
      </c>
      <c r="DW120" t="s">
        <v>95</v>
      </c>
      <c r="DX120">
        <v>1</v>
      </c>
      <c r="DZ120" t="s">
        <v>6</v>
      </c>
      <c r="EA120" t="s">
        <v>6</v>
      </c>
      <c r="EB120" t="s">
        <v>6</v>
      </c>
      <c r="EC120" t="s">
        <v>6</v>
      </c>
      <c r="EE120">
        <v>66696358</v>
      </c>
      <c r="EF120">
        <v>2</v>
      </c>
      <c r="EG120" t="s">
        <v>26</v>
      </c>
      <c r="EH120">
        <v>6</v>
      </c>
      <c r="EI120" t="s">
        <v>27</v>
      </c>
      <c r="EJ120">
        <v>1</v>
      </c>
      <c r="EK120">
        <v>6004</v>
      </c>
      <c r="EL120" t="s">
        <v>28</v>
      </c>
      <c r="EM120" t="s">
        <v>29</v>
      </c>
      <c r="EO120" t="s">
        <v>6</v>
      </c>
      <c r="EQ120">
        <v>0</v>
      </c>
      <c r="ER120">
        <v>15.41</v>
      </c>
      <c r="ES120">
        <v>15.41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108</v>
      </c>
      <c r="FY120">
        <v>55</v>
      </c>
      <c r="GA120" t="s">
        <v>6</v>
      </c>
      <c r="GD120">
        <v>1</v>
      </c>
      <c r="GF120">
        <v>-379867011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si="111"/>
        <v>0</v>
      </c>
      <c r="GM120">
        <f t="shared" si="112"/>
        <v>624</v>
      </c>
      <c r="GN120">
        <f t="shared" si="113"/>
        <v>624</v>
      </c>
      <c r="GO120">
        <f t="shared" si="114"/>
        <v>0</v>
      </c>
      <c r="GP120">
        <f t="shared" si="115"/>
        <v>0</v>
      </c>
      <c r="GR120">
        <v>0</v>
      </c>
      <c r="GS120">
        <v>3</v>
      </c>
      <c r="GT120">
        <v>0</v>
      </c>
      <c r="GU120" t="s">
        <v>6</v>
      </c>
      <c r="GV120">
        <f t="shared" si="116"/>
        <v>0</v>
      </c>
      <c r="GW120">
        <v>1</v>
      </c>
      <c r="GX120">
        <f t="shared" si="117"/>
        <v>0</v>
      </c>
      <c r="HA120">
        <v>0</v>
      </c>
      <c r="HB120">
        <v>0</v>
      </c>
      <c r="HC120">
        <f t="shared" si="118"/>
        <v>0</v>
      </c>
      <c r="HE120" t="s">
        <v>6</v>
      </c>
      <c r="HF120" t="s">
        <v>6</v>
      </c>
      <c r="HM120" t="s">
        <v>6</v>
      </c>
      <c r="HN120" t="s">
        <v>30</v>
      </c>
      <c r="HO120" t="s">
        <v>31</v>
      </c>
      <c r="HP120" t="s">
        <v>28</v>
      </c>
      <c r="HQ120" t="s">
        <v>28</v>
      </c>
      <c r="HS120">
        <v>0</v>
      </c>
      <c r="IK120">
        <v>0</v>
      </c>
    </row>
    <row r="121" spans="1:245" x14ac:dyDescent="0.2">
      <c r="A121">
        <v>18</v>
      </c>
      <c r="B121">
        <v>1</v>
      </c>
      <c r="C121">
        <v>94</v>
      </c>
      <c r="E121" t="s">
        <v>225</v>
      </c>
      <c r="F121" t="s">
        <v>66</v>
      </c>
      <c r="G121" t="s">
        <v>106</v>
      </c>
      <c r="H121" t="str">
        <f>'1.Ведомость'!C84</f>
        <v>т</v>
      </c>
      <c r="I121">
        <f>I113*J121</f>
        <v>3.2348000000000002E-2</v>
      </c>
      <c r="J121">
        <v>9.5099220931941792E-4</v>
      </c>
      <c r="K121">
        <v>9.5100000000000002E-4</v>
      </c>
      <c r="O121">
        <f t="shared" si="83"/>
        <v>1761</v>
      </c>
      <c r="P121">
        <f t="shared" si="84"/>
        <v>1761</v>
      </c>
      <c r="Q121">
        <f t="shared" si="85"/>
        <v>0</v>
      </c>
      <c r="R121">
        <f t="shared" si="86"/>
        <v>0</v>
      </c>
      <c r="S121">
        <f t="shared" si="87"/>
        <v>0</v>
      </c>
      <c r="T121">
        <f t="shared" si="88"/>
        <v>0</v>
      </c>
      <c r="U121">
        <f t="shared" si="89"/>
        <v>0</v>
      </c>
      <c r="V121">
        <f t="shared" si="90"/>
        <v>0</v>
      </c>
      <c r="W121">
        <f t="shared" si="91"/>
        <v>0</v>
      </c>
      <c r="X121">
        <f t="shared" si="92"/>
        <v>0</v>
      </c>
      <c r="Y121">
        <f t="shared" si="93"/>
        <v>0</v>
      </c>
      <c r="AA121">
        <v>92805070</v>
      </c>
      <c r="AB121">
        <f t="shared" si="94"/>
        <v>5488.69</v>
      </c>
      <c r="AC121">
        <f t="shared" si="124"/>
        <v>5488.69</v>
      </c>
      <c r="AD121">
        <f t="shared" si="119"/>
        <v>0</v>
      </c>
      <c r="AE121">
        <f t="shared" si="120"/>
        <v>0</v>
      </c>
      <c r="AF121">
        <f t="shared" si="121"/>
        <v>0</v>
      </c>
      <c r="AG121">
        <f t="shared" si="97"/>
        <v>0</v>
      </c>
      <c r="AH121">
        <f t="shared" si="122"/>
        <v>0</v>
      </c>
      <c r="AI121">
        <f t="shared" si="123"/>
        <v>0</v>
      </c>
      <c r="AJ121">
        <f t="shared" si="99"/>
        <v>0</v>
      </c>
      <c r="AK121">
        <v>5488.69</v>
      </c>
      <c r="AL121">
        <v>5488.69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108</v>
      </c>
      <c r="AU121">
        <v>55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9.92</v>
      </c>
      <c r="BD121" t="s">
        <v>6</v>
      </c>
      <c r="BE121" t="s">
        <v>6</v>
      </c>
      <c r="BF121" t="s">
        <v>6</v>
      </c>
      <c r="BG121" t="s">
        <v>6</v>
      </c>
      <c r="BH121">
        <v>3</v>
      </c>
      <c r="BI121">
        <v>1</v>
      </c>
      <c r="BJ121" t="s">
        <v>68</v>
      </c>
      <c r="BM121">
        <v>6004</v>
      </c>
      <c r="BN121">
        <v>0</v>
      </c>
      <c r="BO121" t="s">
        <v>6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108</v>
      </c>
      <c r="CA121">
        <v>55</v>
      </c>
      <c r="CB121" t="s">
        <v>6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100"/>
        <v>1761</v>
      </c>
      <c r="CQ121">
        <f t="shared" si="126"/>
        <v>54447.804799999998</v>
      </c>
      <c r="CR121">
        <f t="shared" si="127"/>
        <v>0</v>
      </c>
      <c r="CS121">
        <f t="shared" si="103"/>
        <v>0</v>
      </c>
      <c r="CT121">
        <f t="shared" si="104"/>
        <v>0</v>
      </c>
      <c r="CU121">
        <f t="shared" si="105"/>
        <v>0</v>
      </c>
      <c r="CV121">
        <f t="shared" si="106"/>
        <v>0</v>
      </c>
      <c r="CW121">
        <f t="shared" si="107"/>
        <v>0</v>
      </c>
      <c r="CX121">
        <f t="shared" si="108"/>
        <v>0</v>
      </c>
      <c r="CY121">
        <f t="shared" si="109"/>
        <v>0</v>
      </c>
      <c r="CZ121">
        <f t="shared" si="110"/>
        <v>0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40</v>
      </c>
      <c r="DW121" t="s">
        <v>40</v>
      </c>
      <c r="DX121">
        <v>1000</v>
      </c>
      <c r="DZ121" t="s">
        <v>6</v>
      </c>
      <c r="EA121" t="s">
        <v>6</v>
      </c>
      <c r="EB121" t="s">
        <v>6</v>
      </c>
      <c r="EC121" t="s">
        <v>6</v>
      </c>
      <c r="EE121">
        <v>66696358</v>
      </c>
      <c r="EF121">
        <v>2</v>
      </c>
      <c r="EG121" t="s">
        <v>26</v>
      </c>
      <c r="EH121">
        <v>6</v>
      </c>
      <c r="EI121" t="s">
        <v>27</v>
      </c>
      <c r="EJ121">
        <v>1</v>
      </c>
      <c r="EK121">
        <v>6004</v>
      </c>
      <c r="EL121" t="s">
        <v>28</v>
      </c>
      <c r="EM121" t="s">
        <v>29</v>
      </c>
      <c r="EO121" t="s">
        <v>6</v>
      </c>
      <c r="EQ121">
        <v>0</v>
      </c>
      <c r="ER121">
        <v>44568.160000000003</v>
      </c>
      <c r="ES121">
        <v>5488.69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108</v>
      </c>
      <c r="FY121">
        <v>55</v>
      </c>
      <c r="GA121" t="s">
        <v>6</v>
      </c>
      <c r="GD121">
        <v>1</v>
      </c>
      <c r="GF121">
        <v>1918665227</v>
      </c>
      <c r="GG121">
        <v>2</v>
      </c>
      <c r="GH121">
        <v>0</v>
      </c>
      <c r="GI121">
        <v>4</v>
      </c>
      <c r="GJ121">
        <v>0</v>
      </c>
      <c r="GK121">
        <v>0</v>
      </c>
      <c r="GL121">
        <f t="shared" si="111"/>
        <v>0</v>
      </c>
      <c r="GM121">
        <f t="shared" si="112"/>
        <v>1761</v>
      </c>
      <c r="GN121">
        <f t="shared" si="113"/>
        <v>1761</v>
      </c>
      <c r="GO121">
        <f t="shared" si="114"/>
        <v>0</v>
      </c>
      <c r="GP121">
        <f t="shared" si="115"/>
        <v>0</v>
      </c>
      <c r="GR121">
        <v>0</v>
      </c>
      <c r="GS121">
        <v>3</v>
      </c>
      <c r="GT121">
        <v>0</v>
      </c>
      <c r="GU121" t="s">
        <v>6</v>
      </c>
      <c r="GV121">
        <f t="shared" si="116"/>
        <v>0</v>
      </c>
      <c r="GW121">
        <v>1</v>
      </c>
      <c r="GX121">
        <f t="shared" si="117"/>
        <v>0</v>
      </c>
      <c r="HA121">
        <v>0</v>
      </c>
      <c r="HB121">
        <v>0</v>
      </c>
      <c r="HC121">
        <f t="shared" si="118"/>
        <v>0</v>
      </c>
      <c r="HE121" t="s">
        <v>6</v>
      </c>
      <c r="HF121" t="s">
        <v>6</v>
      </c>
      <c r="HM121" t="s">
        <v>6</v>
      </c>
      <c r="HN121" t="s">
        <v>30</v>
      </c>
      <c r="HO121" t="s">
        <v>31</v>
      </c>
      <c r="HP121" t="s">
        <v>28</v>
      </c>
      <c r="HQ121" t="s">
        <v>28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ROW(SmtRes!A114)</f>
        <v>114</v>
      </c>
      <c r="D122">
        <f>ROW(EtalonRes!A80)</f>
        <v>80</v>
      </c>
      <c r="E122" t="s">
        <v>226</v>
      </c>
      <c r="F122" t="s">
        <v>227</v>
      </c>
      <c r="G122" t="s">
        <v>228</v>
      </c>
      <c r="H122" t="s">
        <v>24</v>
      </c>
      <c r="I122">
        <v>6.4</v>
      </c>
      <c r="J122">
        <v>0</v>
      </c>
      <c r="K122">
        <v>6.4</v>
      </c>
      <c r="O122">
        <f t="shared" si="83"/>
        <v>22867</v>
      </c>
      <c r="P122">
        <f t="shared" si="84"/>
        <v>452</v>
      </c>
      <c r="Q122">
        <f t="shared" si="85"/>
        <v>13115</v>
      </c>
      <c r="R122">
        <f t="shared" si="86"/>
        <v>5735</v>
      </c>
      <c r="S122">
        <f t="shared" si="87"/>
        <v>9300</v>
      </c>
      <c r="T122">
        <f t="shared" si="88"/>
        <v>0</v>
      </c>
      <c r="U122">
        <f t="shared" si="89"/>
        <v>24</v>
      </c>
      <c r="V122">
        <f t="shared" si="90"/>
        <v>9.4719999999999995</v>
      </c>
      <c r="W122">
        <f t="shared" si="91"/>
        <v>0</v>
      </c>
      <c r="X122">
        <f t="shared" si="92"/>
        <v>16238</v>
      </c>
      <c r="Y122">
        <f t="shared" si="93"/>
        <v>8269</v>
      </c>
      <c r="AA122">
        <v>92805070</v>
      </c>
      <c r="AB122">
        <f t="shared" si="94"/>
        <v>169.88</v>
      </c>
      <c r="AC122">
        <f t="shared" si="124"/>
        <v>7.12</v>
      </c>
      <c r="AD122">
        <f t="shared" si="119"/>
        <v>130.36000000000001</v>
      </c>
      <c r="AE122">
        <f t="shared" si="120"/>
        <v>19.98</v>
      </c>
      <c r="AF122">
        <f t="shared" si="121"/>
        <v>32.4</v>
      </c>
      <c r="AG122">
        <f t="shared" si="97"/>
        <v>0</v>
      </c>
      <c r="AH122">
        <f t="shared" si="122"/>
        <v>3.75</v>
      </c>
      <c r="AI122">
        <f t="shared" si="123"/>
        <v>1.48</v>
      </c>
      <c r="AJ122">
        <f t="shared" si="99"/>
        <v>0</v>
      </c>
      <c r="AK122">
        <v>169.88</v>
      </c>
      <c r="AL122">
        <v>7.12</v>
      </c>
      <c r="AM122">
        <v>130.36000000000001</v>
      </c>
      <c r="AN122">
        <v>19.98</v>
      </c>
      <c r="AO122">
        <v>32.4</v>
      </c>
      <c r="AP122">
        <v>0</v>
      </c>
      <c r="AQ122">
        <v>3.75</v>
      </c>
      <c r="AR122">
        <v>1.48</v>
      </c>
      <c r="AS122">
        <v>0</v>
      </c>
      <c r="AT122">
        <v>108</v>
      </c>
      <c r="AU122">
        <v>55</v>
      </c>
      <c r="AV122">
        <v>1</v>
      </c>
      <c r="AW122">
        <v>1</v>
      </c>
      <c r="AZ122">
        <v>1</v>
      </c>
      <c r="BA122">
        <v>44.85</v>
      </c>
      <c r="BB122">
        <v>15.72</v>
      </c>
      <c r="BC122">
        <v>9.92</v>
      </c>
      <c r="BD122" t="s">
        <v>6</v>
      </c>
      <c r="BE122" t="s">
        <v>6</v>
      </c>
      <c r="BF122" t="s">
        <v>6</v>
      </c>
      <c r="BG122" t="s">
        <v>6</v>
      </c>
      <c r="BH122">
        <v>0</v>
      </c>
      <c r="BI122">
        <v>1</v>
      </c>
      <c r="BJ122" t="s">
        <v>229</v>
      </c>
      <c r="BM122">
        <v>6004</v>
      </c>
      <c r="BN122">
        <v>0</v>
      </c>
      <c r="BO122" t="s">
        <v>6</v>
      </c>
      <c r="BP122">
        <v>0</v>
      </c>
      <c r="BQ122">
        <v>2</v>
      </c>
      <c r="BR122">
        <v>0</v>
      </c>
      <c r="BS122">
        <v>44.85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108</v>
      </c>
      <c r="CA122">
        <v>55</v>
      </c>
      <c r="CB122" t="s">
        <v>6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100"/>
        <v>22867</v>
      </c>
      <c r="CQ122">
        <f t="shared" si="126"/>
        <v>70.630399999999995</v>
      </c>
      <c r="CR122">
        <f t="shared" si="127"/>
        <v>2049.2592000000004</v>
      </c>
      <c r="CS122">
        <f t="shared" si="103"/>
        <v>896.10300000000007</v>
      </c>
      <c r="CT122">
        <f t="shared" si="104"/>
        <v>1453.1399999999999</v>
      </c>
      <c r="CU122">
        <f t="shared" si="105"/>
        <v>0</v>
      </c>
      <c r="CV122">
        <f t="shared" si="106"/>
        <v>3.75</v>
      </c>
      <c r="CW122">
        <f t="shared" si="107"/>
        <v>1.48</v>
      </c>
      <c r="CX122">
        <f t="shared" si="108"/>
        <v>0</v>
      </c>
      <c r="CY122">
        <f t="shared" si="109"/>
        <v>16237.8</v>
      </c>
      <c r="CZ122">
        <f t="shared" si="110"/>
        <v>8269.25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1005</v>
      </c>
      <c r="DV122" t="s">
        <v>24</v>
      </c>
      <c r="DW122" t="s">
        <v>24</v>
      </c>
      <c r="DX122">
        <v>10</v>
      </c>
      <c r="DZ122" t="s">
        <v>6</v>
      </c>
      <c r="EA122" t="s">
        <v>6</v>
      </c>
      <c r="EB122" t="s">
        <v>6</v>
      </c>
      <c r="EC122" t="s">
        <v>6</v>
      </c>
      <c r="EE122">
        <v>66696358</v>
      </c>
      <c r="EF122">
        <v>2</v>
      </c>
      <c r="EG122" t="s">
        <v>26</v>
      </c>
      <c r="EH122">
        <v>6</v>
      </c>
      <c r="EI122" t="s">
        <v>27</v>
      </c>
      <c r="EJ122">
        <v>1</v>
      </c>
      <c r="EK122">
        <v>6004</v>
      </c>
      <c r="EL122" t="s">
        <v>28</v>
      </c>
      <c r="EM122" t="s">
        <v>29</v>
      </c>
      <c r="EO122" t="s">
        <v>6</v>
      </c>
      <c r="EQ122">
        <v>1179648</v>
      </c>
      <c r="ER122">
        <v>169.88</v>
      </c>
      <c r="ES122">
        <v>7.12</v>
      </c>
      <c r="ET122">
        <v>130.36000000000001</v>
      </c>
      <c r="EU122">
        <v>19.98</v>
      </c>
      <c r="EV122">
        <v>32.4</v>
      </c>
      <c r="EW122">
        <v>3.75</v>
      </c>
      <c r="EX122">
        <v>1.48</v>
      </c>
      <c r="EY122">
        <v>0</v>
      </c>
      <c r="FQ122">
        <v>0</v>
      </c>
      <c r="FR122">
        <v>0</v>
      </c>
      <c r="FS122">
        <v>0</v>
      </c>
      <c r="FX122">
        <v>108</v>
      </c>
      <c r="FY122">
        <v>55</v>
      </c>
      <c r="GA122" t="s">
        <v>6</v>
      </c>
      <c r="GD122">
        <v>1</v>
      </c>
      <c r="GF122">
        <v>-1660049379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11"/>
        <v>0</v>
      </c>
      <c r="GM122">
        <f t="shared" si="112"/>
        <v>47374</v>
      </c>
      <c r="GN122">
        <f t="shared" si="113"/>
        <v>47374</v>
      </c>
      <c r="GO122">
        <f t="shared" si="114"/>
        <v>0</v>
      </c>
      <c r="GP122">
        <f t="shared" si="115"/>
        <v>0</v>
      </c>
      <c r="GR122">
        <v>0</v>
      </c>
      <c r="GS122">
        <v>3</v>
      </c>
      <c r="GT122">
        <v>0</v>
      </c>
      <c r="GU122" t="s">
        <v>6</v>
      </c>
      <c r="GV122">
        <f t="shared" si="116"/>
        <v>0</v>
      </c>
      <c r="GW122">
        <v>1</v>
      </c>
      <c r="GX122">
        <f t="shared" si="117"/>
        <v>0</v>
      </c>
      <c r="HA122">
        <v>0</v>
      </c>
      <c r="HB122">
        <v>0</v>
      </c>
      <c r="HC122">
        <f t="shared" si="118"/>
        <v>0</v>
      </c>
      <c r="HE122" t="s">
        <v>6</v>
      </c>
      <c r="HF122" t="s">
        <v>6</v>
      </c>
      <c r="HM122" t="s">
        <v>6</v>
      </c>
      <c r="HN122" t="s">
        <v>30</v>
      </c>
      <c r="HO122" t="s">
        <v>31</v>
      </c>
      <c r="HP122" t="s">
        <v>28</v>
      </c>
      <c r="HQ122" t="s">
        <v>28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112</v>
      </c>
      <c r="E123" t="s">
        <v>230</v>
      </c>
      <c r="F123" t="s">
        <v>74</v>
      </c>
      <c r="G123" t="s">
        <v>75</v>
      </c>
      <c r="H123" t="str">
        <f>'1.Ведомость'!C86</f>
        <v>компл.</v>
      </c>
      <c r="I123">
        <f>I122*J123</f>
        <v>12.810003200000001</v>
      </c>
      <c r="J123">
        <v>2.001563</v>
      </c>
      <c r="K123">
        <v>2.001563</v>
      </c>
      <c r="O123">
        <f t="shared" si="83"/>
        <v>6051</v>
      </c>
      <c r="P123">
        <f t="shared" si="84"/>
        <v>6051</v>
      </c>
      <c r="Q123">
        <f t="shared" si="85"/>
        <v>0</v>
      </c>
      <c r="R123">
        <f t="shared" si="86"/>
        <v>0</v>
      </c>
      <c r="S123">
        <f t="shared" si="87"/>
        <v>0</v>
      </c>
      <c r="T123">
        <f t="shared" si="88"/>
        <v>0</v>
      </c>
      <c r="U123">
        <f t="shared" si="89"/>
        <v>0</v>
      </c>
      <c r="V123">
        <f t="shared" si="90"/>
        <v>0</v>
      </c>
      <c r="W123">
        <f t="shared" si="91"/>
        <v>0</v>
      </c>
      <c r="X123">
        <f t="shared" si="92"/>
        <v>0</v>
      </c>
      <c r="Y123">
        <f t="shared" si="93"/>
        <v>0</v>
      </c>
      <c r="AA123">
        <v>92805070</v>
      </c>
      <c r="AB123">
        <f t="shared" si="94"/>
        <v>472.36</v>
      </c>
      <c r="AC123">
        <f t="shared" si="124"/>
        <v>472.36</v>
      </c>
      <c r="AD123">
        <f t="shared" si="119"/>
        <v>0</v>
      </c>
      <c r="AE123">
        <f t="shared" si="120"/>
        <v>0</v>
      </c>
      <c r="AF123">
        <f t="shared" si="121"/>
        <v>0</v>
      </c>
      <c r="AG123">
        <f t="shared" si="97"/>
        <v>0</v>
      </c>
      <c r="AH123">
        <f t="shared" si="122"/>
        <v>0</v>
      </c>
      <c r="AI123">
        <f t="shared" si="123"/>
        <v>0</v>
      </c>
      <c r="AJ123">
        <f t="shared" si="99"/>
        <v>0</v>
      </c>
      <c r="AK123">
        <v>472.36</v>
      </c>
      <c r="AL123">
        <v>472.36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108</v>
      </c>
      <c r="AU123">
        <v>55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9.92</v>
      </c>
      <c r="BD123" t="s">
        <v>6</v>
      </c>
      <c r="BE123" t="s">
        <v>6</v>
      </c>
      <c r="BF123" t="s">
        <v>6</v>
      </c>
      <c r="BG123" t="s">
        <v>6</v>
      </c>
      <c r="BH123">
        <v>3</v>
      </c>
      <c r="BI123">
        <v>1</v>
      </c>
      <c r="BJ123" t="s">
        <v>77</v>
      </c>
      <c r="BM123">
        <v>6004</v>
      </c>
      <c r="BN123">
        <v>0</v>
      </c>
      <c r="BO123" t="s">
        <v>6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108</v>
      </c>
      <c r="CA123">
        <v>55</v>
      </c>
      <c r="CB123" t="s">
        <v>6</v>
      </c>
      <c r="CE123">
        <v>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100"/>
        <v>6051</v>
      </c>
      <c r="CQ123">
        <f t="shared" ref="CQ123:CR125" si="128">AC123</f>
        <v>472.36</v>
      </c>
      <c r="CR123">
        <f t="shared" si="128"/>
        <v>0</v>
      </c>
      <c r="CS123">
        <f t="shared" si="103"/>
        <v>0</v>
      </c>
      <c r="CT123">
        <f t="shared" si="104"/>
        <v>0</v>
      </c>
      <c r="CU123">
        <f t="shared" si="105"/>
        <v>0</v>
      </c>
      <c r="CV123">
        <f t="shared" si="106"/>
        <v>0</v>
      </c>
      <c r="CW123">
        <f t="shared" si="107"/>
        <v>0</v>
      </c>
      <c r="CX123">
        <f t="shared" si="108"/>
        <v>0</v>
      </c>
      <c r="CY123">
        <f t="shared" si="109"/>
        <v>0</v>
      </c>
      <c r="CZ123">
        <f t="shared" si="110"/>
        <v>0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76</v>
      </c>
      <c r="DW123" t="s">
        <v>76</v>
      </c>
      <c r="DX123">
        <v>1</v>
      </c>
      <c r="DZ123" t="s">
        <v>6</v>
      </c>
      <c r="EA123" t="s">
        <v>6</v>
      </c>
      <c r="EB123" t="s">
        <v>6</v>
      </c>
      <c r="EC123" t="s">
        <v>6</v>
      </c>
      <c r="EE123">
        <v>66696358</v>
      </c>
      <c r="EF123">
        <v>2</v>
      </c>
      <c r="EG123" t="s">
        <v>26</v>
      </c>
      <c r="EH123">
        <v>6</v>
      </c>
      <c r="EI123" t="s">
        <v>27</v>
      </c>
      <c r="EJ123">
        <v>1</v>
      </c>
      <c r="EK123">
        <v>6004</v>
      </c>
      <c r="EL123" t="s">
        <v>28</v>
      </c>
      <c r="EM123" t="s">
        <v>29</v>
      </c>
      <c r="EO123" t="s">
        <v>6</v>
      </c>
      <c r="EQ123">
        <v>0</v>
      </c>
      <c r="ER123">
        <v>472.36</v>
      </c>
      <c r="ES123">
        <v>472.36</v>
      </c>
      <c r="ET123">
        <v>0</v>
      </c>
      <c r="EU123">
        <v>0</v>
      </c>
      <c r="EV123">
        <v>0</v>
      </c>
      <c r="EW123">
        <v>0</v>
      </c>
      <c r="EX123">
        <v>0</v>
      </c>
      <c r="EZ123">
        <v>5</v>
      </c>
      <c r="FC123">
        <v>0</v>
      </c>
      <c r="FD123">
        <v>18</v>
      </c>
      <c r="FF123">
        <v>445.29</v>
      </c>
      <c r="FQ123">
        <v>0</v>
      </c>
      <c r="FR123">
        <v>0</v>
      </c>
      <c r="FS123">
        <v>0</v>
      </c>
      <c r="FX123">
        <v>108</v>
      </c>
      <c r="FY123">
        <v>55</v>
      </c>
      <c r="GA123" t="s">
        <v>78</v>
      </c>
      <c r="GD123">
        <v>1</v>
      </c>
      <c r="GF123">
        <v>-1233260292</v>
      </c>
      <c r="GG123">
        <v>2</v>
      </c>
      <c r="GH123">
        <v>3</v>
      </c>
      <c r="GI123">
        <v>4</v>
      </c>
      <c r="GJ123">
        <v>0</v>
      </c>
      <c r="GK123">
        <v>0</v>
      </c>
      <c r="GL123">
        <f t="shared" si="111"/>
        <v>0</v>
      </c>
      <c r="GM123">
        <f t="shared" si="112"/>
        <v>6051</v>
      </c>
      <c r="GN123">
        <f t="shared" si="113"/>
        <v>6051</v>
      </c>
      <c r="GO123">
        <f t="shared" si="114"/>
        <v>0</v>
      </c>
      <c r="GP123">
        <f t="shared" si="115"/>
        <v>0</v>
      </c>
      <c r="GR123">
        <v>1</v>
      </c>
      <c r="GS123">
        <v>1</v>
      </c>
      <c r="GT123">
        <v>0</v>
      </c>
      <c r="GU123" t="s">
        <v>6</v>
      </c>
      <c r="GV123">
        <f t="shared" si="116"/>
        <v>0</v>
      </c>
      <c r="GW123">
        <v>1</v>
      </c>
      <c r="GX123">
        <f t="shared" si="117"/>
        <v>0</v>
      </c>
      <c r="HA123">
        <v>0</v>
      </c>
      <c r="HB123">
        <v>0</v>
      </c>
      <c r="HC123">
        <f t="shared" si="118"/>
        <v>0</v>
      </c>
      <c r="HE123" t="s">
        <v>53</v>
      </c>
      <c r="HF123" t="s">
        <v>44</v>
      </c>
      <c r="HG123">
        <f>ROUND(AC123*I123,0)</f>
        <v>6051</v>
      </c>
      <c r="HM123" t="s">
        <v>6</v>
      </c>
      <c r="HN123" t="s">
        <v>30</v>
      </c>
      <c r="HO123" t="s">
        <v>31</v>
      </c>
      <c r="HP123" t="s">
        <v>28</v>
      </c>
      <c r="HQ123" t="s">
        <v>28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113</v>
      </c>
      <c r="E124" t="s">
        <v>231</v>
      </c>
      <c r="F124" t="s">
        <v>74</v>
      </c>
      <c r="G124" t="s">
        <v>80</v>
      </c>
      <c r="H124" t="str">
        <f>'1.Ведомость'!C87</f>
        <v>компл.</v>
      </c>
      <c r="I124">
        <f>I122*J124</f>
        <v>12.810003200000001</v>
      </c>
      <c r="J124">
        <v>2.001563</v>
      </c>
      <c r="K124">
        <v>2.001563</v>
      </c>
      <c r="O124">
        <f t="shared" si="83"/>
        <v>5471</v>
      </c>
      <c r="P124">
        <f t="shared" si="84"/>
        <v>5471</v>
      </c>
      <c r="Q124">
        <f t="shared" si="85"/>
        <v>0</v>
      </c>
      <c r="R124">
        <f t="shared" si="86"/>
        <v>0</v>
      </c>
      <c r="S124">
        <f t="shared" si="87"/>
        <v>0</v>
      </c>
      <c r="T124">
        <f t="shared" si="88"/>
        <v>0</v>
      </c>
      <c r="U124">
        <f t="shared" si="89"/>
        <v>0</v>
      </c>
      <c r="V124">
        <f t="shared" si="90"/>
        <v>0</v>
      </c>
      <c r="W124">
        <f t="shared" si="91"/>
        <v>0</v>
      </c>
      <c r="X124">
        <f t="shared" si="92"/>
        <v>0</v>
      </c>
      <c r="Y124">
        <f t="shared" si="93"/>
        <v>0</v>
      </c>
      <c r="AA124">
        <v>92805070</v>
      </c>
      <c r="AB124">
        <f t="shared" si="94"/>
        <v>427.09</v>
      </c>
      <c r="AC124">
        <f t="shared" si="124"/>
        <v>427.09</v>
      </c>
      <c r="AD124">
        <f t="shared" si="119"/>
        <v>0</v>
      </c>
      <c r="AE124">
        <f t="shared" si="120"/>
        <v>0</v>
      </c>
      <c r="AF124">
        <f t="shared" si="121"/>
        <v>0</v>
      </c>
      <c r="AG124">
        <f t="shared" si="97"/>
        <v>0</v>
      </c>
      <c r="AH124">
        <f t="shared" si="122"/>
        <v>0</v>
      </c>
      <c r="AI124">
        <f t="shared" si="123"/>
        <v>0</v>
      </c>
      <c r="AJ124">
        <f t="shared" si="99"/>
        <v>0</v>
      </c>
      <c r="AK124">
        <v>427.09000000000003</v>
      </c>
      <c r="AL124">
        <v>427.09000000000003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108</v>
      </c>
      <c r="AU124">
        <v>55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9.92</v>
      </c>
      <c r="BD124" t="s">
        <v>6</v>
      </c>
      <c r="BE124" t="s">
        <v>6</v>
      </c>
      <c r="BF124" t="s">
        <v>6</v>
      </c>
      <c r="BG124" t="s">
        <v>6</v>
      </c>
      <c r="BH124">
        <v>3</v>
      </c>
      <c r="BI124">
        <v>1</v>
      </c>
      <c r="BJ124" t="s">
        <v>77</v>
      </c>
      <c r="BM124">
        <v>6004</v>
      </c>
      <c r="BN124">
        <v>0</v>
      </c>
      <c r="BO124" t="s">
        <v>6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6</v>
      </c>
      <c r="BZ124">
        <v>108</v>
      </c>
      <c r="CA124">
        <v>55</v>
      </c>
      <c r="CB124" t="s">
        <v>6</v>
      </c>
      <c r="CE124">
        <v>0</v>
      </c>
      <c r="CF124">
        <v>0</v>
      </c>
      <c r="CG124">
        <v>0</v>
      </c>
      <c r="CM124">
        <v>0</v>
      </c>
      <c r="CN124" t="s">
        <v>6</v>
      </c>
      <c r="CO124">
        <v>0</v>
      </c>
      <c r="CP124">
        <f t="shared" si="100"/>
        <v>5471</v>
      </c>
      <c r="CQ124">
        <f t="shared" si="128"/>
        <v>427.09</v>
      </c>
      <c r="CR124">
        <f t="shared" si="128"/>
        <v>0</v>
      </c>
      <c r="CS124">
        <f t="shared" si="103"/>
        <v>0</v>
      </c>
      <c r="CT124">
        <f t="shared" si="104"/>
        <v>0</v>
      </c>
      <c r="CU124">
        <f t="shared" si="105"/>
        <v>0</v>
      </c>
      <c r="CV124">
        <f t="shared" si="106"/>
        <v>0</v>
      </c>
      <c r="CW124">
        <f t="shared" si="107"/>
        <v>0</v>
      </c>
      <c r="CX124">
        <f t="shared" si="108"/>
        <v>0</v>
      </c>
      <c r="CY124">
        <f t="shared" si="109"/>
        <v>0</v>
      </c>
      <c r="CZ124">
        <f t="shared" si="110"/>
        <v>0</v>
      </c>
      <c r="DC124" t="s">
        <v>6</v>
      </c>
      <c r="DD124" t="s">
        <v>6</v>
      </c>
      <c r="DE124" t="s">
        <v>6</v>
      </c>
      <c r="DF124" t="s">
        <v>6</v>
      </c>
      <c r="DG124" t="s">
        <v>6</v>
      </c>
      <c r="DH124" t="s">
        <v>6</v>
      </c>
      <c r="DI124" t="s">
        <v>6</v>
      </c>
      <c r="DJ124" t="s">
        <v>6</v>
      </c>
      <c r="DK124" t="s">
        <v>6</v>
      </c>
      <c r="DL124" t="s">
        <v>6</v>
      </c>
      <c r="DM124" t="s">
        <v>6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76</v>
      </c>
      <c r="DW124" t="s">
        <v>76</v>
      </c>
      <c r="DX124">
        <v>1</v>
      </c>
      <c r="DZ124" t="s">
        <v>6</v>
      </c>
      <c r="EA124" t="s">
        <v>6</v>
      </c>
      <c r="EB124" t="s">
        <v>6</v>
      </c>
      <c r="EC124" t="s">
        <v>6</v>
      </c>
      <c r="EE124">
        <v>66696358</v>
      </c>
      <c r="EF124">
        <v>2</v>
      </c>
      <c r="EG124" t="s">
        <v>26</v>
      </c>
      <c r="EH124">
        <v>6</v>
      </c>
      <c r="EI124" t="s">
        <v>27</v>
      </c>
      <c r="EJ124">
        <v>1</v>
      </c>
      <c r="EK124">
        <v>6004</v>
      </c>
      <c r="EL124" t="s">
        <v>28</v>
      </c>
      <c r="EM124" t="s">
        <v>29</v>
      </c>
      <c r="EO124" t="s">
        <v>6</v>
      </c>
      <c r="EQ124">
        <v>0</v>
      </c>
      <c r="ER124">
        <v>427.09000000000003</v>
      </c>
      <c r="ES124">
        <v>427.09000000000003</v>
      </c>
      <c r="ET124">
        <v>0</v>
      </c>
      <c r="EU124">
        <v>0</v>
      </c>
      <c r="EV124">
        <v>0</v>
      </c>
      <c r="EW124">
        <v>0</v>
      </c>
      <c r="EX124">
        <v>0</v>
      </c>
      <c r="EZ124">
        <v>5</v>
      </c>
      <c r="FC124">
        <v>0</v>
      </c>
      <c r="FD124">
        <v>18</v>
      </c>
      <c r="FF124">
        <v>402.62</v>
      </c>
      <c r="FQ124">
        <v>0</v>
      </c>
      <c r="FR124">
        <v>0</v>
      </c>
      <c r="FS124">
        <v>0</v>
      </c>
      <c r="FX124">
        <v>108</v>
      </c>
      <c r="FY124">
        <v>55</v>
      </c>
      <c r="GA124" t="s">
        <v>81</v>
      </c>
      <c r="GD124">
        <v>1</v>
      </c>
      <c r="GF124">
        <v>-785801096</v>
      </c>
      <c r="GG124">
        <v>2</v>
      </c>
      <c r="GH124">
        <v>3</v>
      </c>
      <c r="GI124">
        <v>4</v>
      </c>
      <c r="GJ124">
        <v>0</v>
      </c>
      <c r="GK124">
        <v>0</v>
      </c>
      <c r="GL124">
        <f t="shared" si="111"/>
        <v>0</v>
      </c>
      <c r="GM124">
        <f t="shared" si="112"/>
        <v>5471</v>
      </c>
      <c r="GN124">
        <f t="shared" si="113"/>
        <v>5471</v>
      </c>
      <c r="GO124">
        <f t="shared" si="114"/>
        <v>0</v>
      </c>
      <c r="GP124">
        <f t="shared" si="115"/>
        <v>0</v>
      </c>
      <c r="GR124">
        <v>1</v>
      </c>
      <c r="GS124">
        <v>1</v>
      </c>
      <c r="GT124">
        <v>0</v>
      </c>
      <c r="GU124" t="s">
        <v>6</v>
      </c>
      <c r="GV124">
        <f t="shared" si="116"/>
        <v>0</v>
      </c>
      <c r="GW124">
        <v>1</v>
      </c>
      <c r="GX124">
        <f t="shared" si="117"/>
        <v>0</v>
      </c>
      <c r="HA124">
        <v>0</v>
      </c>
      <c r="HB124">
        <v>0</v>
      </c>
      <c r="HC124">
        <f t="shared" si="118"/>
        <v>0</v>
      </c>
      <c r="HE124" t="s">
        <v>53</v>
      </c>
      <c r="HF124" t="s">
        <v>44</v>
      </c>
      <c r="HG124">
        <f>ROUND(AC124*I124,0)</f>
        <v>5471</v>
      </c>
      <c r="HM124" t="s">
        <v>6</v>
      </c>
      <c r="HN124" t="s">
        <v>30</v>
      </c>
      <c r="HO124" t="s">
        <v>31</v>
      </c>
      <c r="HP124" t="s">
        <v>28</v>
      </c>
      <c r="HQ124" t="s">
        <v>28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114</v>
      </c>
      <c r="E125" t="s">
        <v>232</v>
      </c>
      <c r="F125" t="s">
        <v>83</v>
      </c>
      <c r="G125" t="s">
        <v>84</v>
      </c>
      <c r="H125" t="str">
        <f>'1.Ведомость'!C88</f>
        <v>м3</v>
      </c>
      <c r="I125">
        <f>I122*J125</f>
        <v>13.002003199999999</v>
      </c>
      <c r="J125">
        <v>2.0315629999999998</v>
      </c>
      <c r="K125">
        <v>2.0315629999999998</v>
      </c>
      <c r="O125">
        <f t="shared" si="83"/>
        <v>80442</v>
      </c>
      <c r="P125">
        <f t="shared" si="84"/>
        <v>80442</v>
      </c>
      <c r="Q125">
        <f t="shared" si="85"/>
        <v>0</v>
      </c>
      <c r="R125">
        <f t="shared" si="86"/>
        <v>0</v>
      </c>
      <c r="S125">
        <f t="shared" si="87"/>
        <v>0</v>
      </c>
      <c r="T125">
        <f t="shared" si="88"/>
        <v>0</v>
      </c>
      <c r="U125">
        <f t="shared" si="89"/>
        <v>0</v>
      </c>
      <c r="V125">
        <f t="shared" si="90"/>
        <v>0</v>
      </c>
      <c r="W125">
        <f t="shared" si="91"/>
        <v>0</v>
      </c>
      <c r="X125">
        <f t="shared" si="92"/>
        <v>0</v>
      </c>
      <c r="Y125">
        <f t="shared" si="93"/>
        <v>0</v>
      </c>
      <c r="AA125">
        <v>92805070</v>
      </c>
      <c r="AB125">
        <f t="shared" si="94"/>
        <v>6186.88</v>
      </c>
      <c r="AC125">
        <f t="shared" si="124"/>
        <v>6186.88</v>
      </c>
      <c r="AD125">
        <f t="shared" si="119"/>
        <v>0</v>
      </c>
      <c r="AE125">
        <f t="shared" si="120"/>
        <v>0</v>
      </c>
      <c r="AF125">
        <f t="shared" si="121"/>
        <v>0</v>
      </c>
      <c r="AG125">
        <f t="shared" si="97"/>
        <v>0</v>
      </c>
      <c r="AH125">
        <f t="shared" si="122"/>
        <v>0</v>
      </c>
      <c r="AI125">
        <f t="shared" si="123"/>
        <v>0</v>
      </c>
      <c r="AJ125">
        <f t="shared" si="99"/>
        <v>0</v>
      </c>
      <c r="AK125">
        <v>6186.88</v>
      </c>
      <c r="AL125">
        <v>6186.88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108</v>
      </c>
      <c r="AU125">
        <v>55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9.92</v>
      </c>
      <c r="BD125" t="s">
        <v>6</v>
      </c>
      <c r="BE125" t="s">
        <v>6</v>
      </c>
      <c r="BF125" t="s">
        <v>6</v>
      </c>
      <c r="BG125" t="s">
        <v>6</v>
      </c>
      <c r="BH125">
        <v>3</v>
      </c>
      <c r="BI125">
        <v>1</v>
      </c>
      <c r="BJ125" t="s">
        <v>6</v>
      </c>
      <c r="BM125">
        <v>6004</v>
      </c>
      <c r="BN125">
        <v>0</v>
      </c>
      <c r="BO125" t="s">
        <v>6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108</v>
      </c>
      <c r="CA125">
        <v>55</v>
      </c>
      <c r="CB125" t="s">
        <v>6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100"/>
        <v>80442</v>
      </c>
      <c r="CQ125">
        <f t="shared" si="128"/>
        <v>6186.88</v>
      </c>
      <c r="CR125">
        <f t="shared" si="128"/>
        <v>0</v>
      </c>
      <c r="CS125">
        <f t="shared" si="103"/>
        <v>0</v>
      </c>
      <c r="CT125">
        <f t="shared" si="104"/>
        <v>0</v>
      </c>
      <c r="CU125">
        <f t="shared" si="105"/>
        <v>0</v>
      </c>
      <c r="CV125">
        <f t="shared" si="106"/>
        <v>0</v>
      </c>
      <c r="CW125">
        <f t="shared" si="107"/>
        <v>0</v>
      </c>
      <c r="CX125">
        <f t="shared" si="108"/>
        <v>0</v>
      </c>
      <c r="CY125">
        <f t="shared" si="109"/>
        <v>0</v>
      </c>
      <c r="CZ125">
        <f t="shared" si="110"/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35</v>
      </c>
      <c r="DW125" t="s">
        <v>35</v>
      </c>
      <c r="DX125">
        <v>1</v>
      </c>
      <c r="DZ125" t="s">
        <v>6</v>
      </c>
      <c r="EA125" t="s">
        <v>6</v>
      </c>
      <c r="EB125" t="s">
        <v>6</v>
      </c>
      <c r="EC125" t="s">
        <v>6</v>
      </c>
      <c r="EE125">
        <v>66696358</v>
      </c>
      <c r="EF125">
        <v>2</v>
      </c>
      <c r="EG125" t="s">
        <v>26</v>
      </c>
      <c r="EH125">
        <v>6</v>
      </c>
      <c r="EI125" t="s">
        <v>27</v>
      </c>
      <c r="EJ125">
        <v>1</v>
      </c>
      <c r="EK125">
        <v>6004</v>
      </c>
      <c r="EL125" t="s">
        <v>28</v>
      </c>
      <c r="EM125" t="s">
        <v>29</v>
      </c>
      <c r="EO125" t="s">
        <v>6</v>
      </c>
      <c r="EQ125">
        <v>0</v>
      </c>
      <c r="ER125">
        <v>6065.57</v>
      </c>
      <c r="ES125">
        <v>6186.88</v>
      </c>
      <c r="ET125">
        <v>0</v>
      </c>
      <c r="EU125">
        <v>0</v>
      </c>
      <c r="EV125">
        <v>0</v>
      </c>
      <c r="EW125">
        <v>0</v>
      </c>
      <c r="EX125">
        <v>0</v>
      </c>
      <c r="EZ125">
        <v>5</v>
      </c>
      <c r="FC125">
        <v>0</v>
      </c>
      <c r="FD125">
        <v>18</v>
      </c>
      <c r="FF125">
        <v>6065.57</v>
      </c>
      <c r="FQ125">
        <v>0</v>
      </c>
      <c r="FR125">
        <v>0</v>
      </c>
      <c r="FS125">
        <v>0</v>
      </c>
      <c r="FX125">
        <v>108</v>
      </c>
      <c r="FY125">
        <v>55</v>
      </c>
      <c r="GA125" t="s">
        <v>85</v>
      </c>
      <c r="GD125">
        <v>1</v>
      </c>
      <c r="GF125">
        <v>885809277</v>
      </c>
      <c r="GG125">
        <v>2</v>
      </c>
      <c r="GH125">
        <v>3</v>
      </c>
      <c r="GI125">
        <v>4</v>
      </c>
      <c r="GJ125">
        <v>0</v>
      </c>
      <c r="GK125">
        <v>0</v>
      </c>
      <c r="GL125">
        <f t="shared" si="111"/>
        <v>0</v>
      </c>
      <c r="GM125">
        <f t="shared" si="112"/>
        <v>80442</v>
      </c>
      <c r="GN125">
        <f t="shared" si="113"/>
        <v>80442</v>
      </c>
      <c r="GO125">
        <f t="shared" si="114"/>
        <v>0</v>
      </c>
      <c r="GP125">
        <f t="shared" si="115"/>
        <v>0</v>
      </c>
      <c r="GR125">
        <v>1</v>
      </c>
      <c r="GS125">
        <v>1</v>
      </c>
      <c r="GT125">
        <v>0</v>
      </c>
      <c r="GU125" t="s">
        <v>6</v>
      </c>
      <c r="GV125">
        <f t="shared" si="116"/>
        <v>0</v>
      </c>
      <c r="GW125">
        <v>1</v>
      </c>
      <c r="GX125">
        <f t="shared" si="117"/>
        <v>0</v>
      </c>
      <c r="HA125">
        <v>0</v>
      </c>
      <c r="HB125">
        <v>0</v>
      </c>
      <c r="HC125">
        <f t="shared" si="118"/>
        <v>0</v>
      </c>
      <c r="HE125" t="s">
        <v>86</v>
      </c>
      <c r="HF125" t="s">
        <v>44</v>
      </c>
      <c r="HG125">
        <f>ROUND(AC125*I125,0)</f>
        <v>80442</v>
      </c>
      <c r="HM125" t="s">
        <v>6</v>
      </c>
      <c r="HN125" t="s">
        <v>30</v>
      </c>
      <c r="HO125" t="s">
        <v>31</v>
      </c>
      <c r="HP125" t="s">
        <v>28</v>
      </c>
      <c r="HQ125" t="s">
        <v>28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111</v>
      </c>
      <c r="E126" t="s">
        <v>233</v>
      </c>
      <c r="F126" t="s">
        <v>88</v>
      </c>
      <c r="G126" t="s">
        <v>89</v>
      </c>
      <c r="H126" t="str">
        <f>'1.Ведомость'!C89</f>
        <v>м</v>
      </c>
      <c r="I126">
        <f>I122*J126</f>
        <v>34.483199999999997</v>
      </c>
      <c r="J126">
        <v>5.387999999999999</v>
      </c>
      <c r="K126">
        <v>5.3879999999999999</v>
      </c>
      <c r="O126">
        <f t="shared" si="83"/>
        <v>462</v>
      </c>
      <c r="P126">
        <f t="shared" si="84"/>
        <v>462</v>
      </c>
      <c r="Q126">
        <f t="shared" si="85"/>
        <v>0</v>
      </c>
      <c r="R126">
        <f t="shared" si="86"/>
        <v>0</v>
      </c>
      <c r="S126">
        <f t="shared" si="87"/>
        <v>0</v>
      </c>
      <c r="T126">
        <f t="shared" si="88"/>
        <v>0</v>
      </c>
      <c r="U126">
        <f t="shared" si="89"/>
        <v>0</v>
      </c>
      <c r="V126">
        <f t="shared" si="90"/>
        <v>0</v>
      </c>
      <c r="W126">
        <f t="shared" si="91"/>
        <v>0</v>
      </c>
      <c r="X126">
        <f t="shared" si="92"/>
        <v>0</v>
      </c>
      <c r="Y126">
        <f t="shared" si="93"/>
        <v>0</v>
      </c>
      <c r="AA126">
        <v>92805070</v>
      </c>
      <c r="AB126">
        <f t="shared" si="94"/>
        <v>1.35</v>
      </c>
      <c r="AC126">
        <f t="shared" si="124"/>
        <v>1.35</v>
      </c>
      <c r="AD126">
        <f t="shared" si="119"/>
        <v>0</v>
      </c>
      <c r="AE126">
        <f t="shared" si="120"/>
        <v>0</v>
      </c>
      <c r="AF126">
        <f t="shared" si="121"/>
        <v>0</v>
      </c>
      <c r="AG126">
        <f t="shared" si="97"/>
        <v>0</v>
      </c>
      <c r="AH126">
        <f t="shared" si="122"/>
        <v>0</v>
      </c>
      <c r="AI126">
        <f t="shared" si="123"/>
        <v>0</v>
      </c>
      <c r="AJ126">
        <f t="shared" si="99"/>
        <v>0</v>
      </c>
      <c r="AK126">
        <v>1.35</v>
      </c>
      <c r="AL126">
        <v>1.35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108</v>
      </c>
      <c r="AU126">
        <v>55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9.92</v>
      </c>
      <c r="BD126" t="s">
        <v>6</v>
      </c>
      <c r="BE126" t="s">
        <v>6</v>
      </c>
      <c r="BF126" t="s">
        <v>6</v>
      </c>
      <c r="BG126" t="s">
        <v>6</v>
      </c>
      <c r="BH126">
        <v>3</v>
      </c>
      <c r="BI126">
        <v>1</v>
      </c>
      <c r="BJ126" t="s">
        <v>91</v>
      </c>
      <c r="BM126">
        <v>6004</v>
      </c>
      <c r="BN126">
        <v>0</v>
      </c>
      <c r="BO126" t="s">
        <v>6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6</v>
      </c>
      <c r="BZ126">
        <v>108</v>
      </c>
      <c r="CA126">
        <v>55</v>
      </c>
      <c r="CB126" t="s">
        <v>6</v>
      </c>
      <c r="CE126">
        <v>0</v>
      </c>
      <c r="CF126">
        <v>0</v>
      </c>
      <c r="CG126">
        <v>0</v>
      </c>
      <c r="CM126">
        <v>0</v>
      </c>
      <c r="CN126" t="s">
        <v>6</v>
      </c>
      <c r="CO126">
        <v>0</v>
      </c>
      <c r="CP126">
        <f t="shared" si="100"/>
        <v>462</v>
      </c>
      <c r="CQ126">
        <f t="shared" ref="CQ126:CQ131" si="129">AC126*BC126</f>
        <v>13.392000000000001</v>
      </c>
      <c r="CR126">
        <f t="shared" ref="CR126:CR131" si="130">AD126*BB126</f>
        <v>0</v>
      </c>
      <c r="CS126">
        <f t="shared" si="103"/>
        <v>0</v>
      </c>
      <c r="CT126">
        <f t="shared" si="104"/>
        <v>0</v>
      </c>
      <c r="CU126">
        <f t="shared" si="105"/>
        <v>0</v>
      </c>
      <c r="CV126">
        <f t="shared" si="106"/>
        <v>0</v>
      </c>
      <c r="CW126">
        <f t="shared" si="107"/>
        <v>0</v>
      </c>
      <c r="CX126">
        <f t="shared" si="108"/>
        <v>0</v>
      </c>
      <c r="CY126">
        <f t="shared" si="109"/>
        <v>0</v>
      </c>
      <c r="CZ126">
        <f t="shared" si="110"/>
        <v>0</v>
      </c>
      <c r="DC126" t="s">
        <v>6</v>
      </c>
      <c r="DD126" t="s">
        <v>6</v>
      </c>
      <c r="DE126" t="s">
        <v>6</v>
      </c>
      <c r="DF126" t="s">
        <v>6</v>
      </c>
      <c r="DG126" t="s">
        <v>6</v>
      </c>
      <c r="DH126" t="s">
        <v>6</v>
      </c>
      <c r="DI126" t="s">
        <v>6</v>
      </c>
      <c r="DJ126" t="s">
        <v>6</v>
      </c>
      <c r="DK126" t="s">
        <v>6</v>
      </c>
      <c r="DL126" t="s">
        <v>6</v>
      </c>
      <c r="DM126" t="s">
        <v>6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90</v>
      </c>
      <c r="DW126" t="s">
        <v>90</v>
      </c>
      <c r="DX126">
        <v>1</v>
      </c>
      <c r="DZ126" t="s">
        <v>6</v>
      </c>
      <c r="EA126" t="s">
        <v>6</v>
      </c>
      <c r="EB126" t="s">
        <v>6</v>
      </c>
      <c r="EC126" t="s">
        <v>6</v>
      </c>
      <c r="EE126">
        <v>66696358</v>
      </c>
      <c r="EF126">
        <v>2</v>
      </c>
      <c r="EG126" t="s">
        <v>26</v>
      </c>
      <c r="EH126">
        <v>6</v>
      </c>
      <c r="EI126" t="s">
        <v>27</v>
      </c>
      <c r="EJ126">
        <v>1</v>
      </c>
      <c r="EK126">
        <v>6004</v>
      </c>
      <c r="EL126" t="s">
        <v>28</v>
      </c>
      <c r="EM126" t="s">
        <v>29</v>
      </c>
      <c r="EO126" t="s">
        <v>6</v>
      </c>
      <c r="EQ126">
        <v>0</v>
      </c>
      <c r="ER126">
        <v>1.35</v>
      </c>
      <c r="ES126">
        <v>1.35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108</v>
      </c>
      <c r="FY126">
        <v>55</v>
      </c>
      <c r="GA126" t="s">
        <v>6</v>
      </c>
      <c r="GD126">
        <v>1</v>
      </c>
      <c r="GF126">
        <v>-279665298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111"/>
        <v>0</v>
      </c>
      <c r="GM126">
        <f t="shared" si="112"/>
        <v>462</v>
      </c>
      <c r="GN126">
        <f t="shared" si="113"/>
        <v>462</v>
      </c>
      <c r="GO126">
        <f t="shared" si="114"/>
        <v>0</v>
      </c>
      <c r="GP126">
        <f t="shared" si="115"/>
        <v>0</v>
      </c>
      <c r="GR126">
        <v>0</v>
      </c>
      <c r="GS126">
        <v>3</v>
      </c>
      <c r="GT126">
        <v>0</v>
      </c>
      <c r="GU126" t="s">
        <v>6</v>
      </c>
      <c r="GV126">
        <f t="shared" si="116"/>
        <v>0</v>
      </c>
      <c r="GW126">
        <v>1</v>
      </c>
      <c r="GX126">
        <f t="shared" si="117"/>
        <v>0</v>
      </c>
      <c r="HA126">
        <v>0</v>
      </c>
      <c r="HB126">
        <v>0</v>
      </c>
      <c r="HC126">
        <f t="shared" si="118"/>
        <v>0</v>
      </c>
      <c r="HE126" t="s">
        <v>6</v>
      </c>
      <c r="HF126" t="s">
        <v>6</v>
      </c>
      <c r="HM126" t="s">
        <v>6</v>
      </c>
      <c r="HN126" t="s">
        <v>30</v>
      </c>
      <c r="HO126" t="s">
        <v>31</v>
      </c>
      <c r="HP126" t="s">
        <v>28</v>
      </c>
      <c r="HQ126" t="s">
        <v>28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108</v>
      </c>
      <c r="E127" t="s">
        <v>234</v>
      </c>
      <c r="F127" t="s">
        <v>93</v>
      </c>
      <c r="G127" t="s">
        <v>94</v>
      </c>
      <c r="H127" t="str">
        <f>'1.Ведомость'!C90</f>
        <v>100 ШТ</v>
      </c>
      <c r="I127">
        <f>I122*J127</f>
        <v>1.472</v>
      </c>
      <c r="J127">
        <v>0.22999999999999998</v>
      </c>
      <c r="K127">
        <v>0.23</v>
      </c>
      <c r="O127">
        <f t="shared" si="83"/>
        <v>920</v>
      </c>
      <c r="P127">
        <f t="shared" si="84"/>
        <v>920</v>
      </c>
      <c r="Q127">
        <f t="shared" si="85"/>
        <v>0</v>
      </c>
      <c r="R127">
        <f t="shared" si="86"/>
        <v>0</v>
      </c>
      <c r="S127">
        <f t="shared" si="87"/>
        <v>0</v>
      </c>
      <c r="T127">
        <f t="shared" si="88"/>
        <v>0</v>
      </c>
      <c r="U127">
        <f t="shared" si="89"/>
        <v>0</v>
      </c>
      <c r="V127">
        <f t="shared" si="90"/>
        <v>0</v>
      </c>
      <c r="W127">
        <f t="shared" si="91"/>
        <v>0</v>
      </c>
      <c r="X127">
        <f t="shared" si="92"/>
        <v>0</v>
      </c>
      <c r="Y127">
        <f t="shared" si="93"/>
        <v>0</v>
      </c>
      <c r="AA127">
        <v>92805070</v>
      </c>
      <c r="AB127">
        <f t="shared" si="94"/>
        <v>63</v>
      </c>
      <c r="AC127">
        <f t="shared" si="124"/>
        <v>63</v>
      </c>
      <c r="AD127">
        <f t="shared" si="119"/>
        <v>0</v>
      </c>
      <c r="AE127">
        <f t="shared" si="120"/>
        <v>0</v>
      </c>
      <c r="AF127">
        <f t="shared" si="121"/>
        <v>0</v>
      </c>
      <c r="AG127">
        <f t="shared" si="97"/>
        <v>0</v>
      </c>
      <c r="AH127">
        <f t="shared" si="122"/>
        <v>0</v>
      </c>
      <c r="AI127">
        <f t="shared" si="123"/>
        <v>0</v>
      </c>
      <c r="AJ127">
        <f t="shared" si="99"/>
        <v>0</v>
      </c>
      <c r="AK127">
        <v>63</v>
      </c>
      <c r="AL127">
        <v>63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108</v>
      </c>
      <c r="AU127">
        <v>55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9.92</v>
      </c>
      <c r="BD127" t="s">
        <v>6</v>
      </c>
      <c r="BE127" t="s">
        <v>6</v>
      </c>
      <c r="BF127" t="s">
        <v>6</v>
      </c>
      <c r="BG127" t="s">
        <v>6</v>
      </c>
      <c r="BH127">
        <v>3</v>
      </c>
      <c r="BI127">
        <v>1</v>
      </c>
      <c r="BJ127" t="s">
        <v>96</v>
      </c>
      <c r="BM127">
        <v>6004</v>
      </c>
      <c r="BN127">
        <v>0</v>
      </c>
      <c r="BO127" t="s">
        <v>6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6</v>
      </c>
      <c r="BZ127">
        <v>108</v>
      </c>
      <c r="CA127">
        <v>55</v>
      </c>
      <c r="CB127" t="s">
        <v>6</v>
      </c>
      <c r="CE127">
        <v>0</v>
      </c>
      <c r="CF127">
        <v>0</v>
      </c>
      <c r="CG127">
        <v>0</v>
      </c>
      <c r="CM127">
        <v>0</v>
      </c>
      <c r="CN127" t="s">
        <v>6</v>
      </c>
      <c r="CO127">
        <v>0</v>
      </c>
      <c r="CP127">
        <f t="shared" si="100"/>
        <v>920</v>
      </c>
      <c r="CQ127">
        <f t="shared" si="129"/>
        <v>624.96</v>
      </c>
      <c r="CR127">
        <f t="shared" si="130"/>
        <v>0</v>
      </c>
      <c r="CS127">
        <f t="shared" si="103"/>
        <v>0</v>
      </c>
      <c r="CT127">
        <f t="shared" si="104"/>
        <v>0</v>
      </c>
      <c r="CU127">
        <f t="shared" si="105"/>
        <v>0</v>
      </c>
      <c r="CV127">
        <f t="shared" si="106"/>
        <v>0</v>
      </c>
      <c r="CW127">
        <f t="shared" si="107"/>
        <v>0</v>
      </c>
      <c r="CX127">
        <f t="shared" si="108"/>
        <v>0</v>
      </c>
      <c r="CY127">
        <f t="shared" si="109"/>
        <v>0</v>
      </c>
      <c r="CZ127">
        <f t="shared" si="110"/>
        <v>0</v>
      </c>
      <c r="DC127" t="s">
        <v>6</v>
      </c>
      <c r="DD127" t="s">
        <v>6</v>
      </c>
      <c r="DE127" t="s">
        <v>6</v>
      </c>
      <c r="DF127" t="s">
        <v>6</v>
      </c>
      <c r="DG127" t="s">
        <v>6</v>
      </c>
      <c r="DH127" t="s">
        <v>6</v>
      </c>
      <c r="DI127" t="s">
        <v>6</v>
      </c>
      <c r="DJ127" t="s">
        <v>6</v>
      </c>
      <c r="DK127" t="s">
        <v>6</v>
      </c>
      <c r="DL127" t="s">
        <v>6</v>
      </c>
      <c r="DM127" t="s">
        <v>6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95</v>
      </c>
      <c r="DW127" t="s">
        <v>95</v>
      </c>
      <c r="DX127">
        <v>1</v>
      </c>
      <c r="DZ127" t="s">
        <v>6</v>
      </c>
      <c r="EA127" t="s">
        <v>6</v>
      </c>
      <c r="EB127" t="s">
        <v>6</v>
      </c>
      <c r="EC127" t="s">
        <v>6</v>
      </c>
      <c r="EE127">
        <v>66696358</v>
      </c>
      <c r="EF127">
        <v>2</v>
      </c>
      <c r="EG127" t="s">
        <v>26</v>
      </c>
      <c r="EH127">
        <v>6</v>
      </c>
      <c r="EI127" t="s">
        <v>27</v>
      </c>
      <c r="EJ127">
        <v>1</v>
      </c>
      <c r="EK127">
        <v>6004</v>
      </c>
      <c r="EL127" t="s">
        <v>28</v>
      </c>
      <c r="EM127" t="s">
        <v>29</v>
      </c>
      <c r="EO127" t="s">
        <v>6</v>
      </c>
      <c r="EQ127">
        <v>0</v>
      </c>
      <c r="ER127">
        <v>63</v>
      </c>
      <c r="ES127">
        <v>63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108</v>
      </c>
      <c r="FY127">
        <v>55</v>
      </c>
      <c r="GA127" t="s">
        <v>6</v>
      </c>
      <c r="GD127">
        <v>1</v>
      </c>
      <c r="GF127">
        <v>-692906678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111"/>
        <v>0</v>
      </c>
      <c r="GM127">
        <f t="shared" si="112"/>
        <v>920</v>
      </c>
      <c r="GN127">
        <f t="shared" si="113"/>
        <v>920</v>
      </c>
      <c r="GO127">
        <f t="shared" si="114"/>
        <v>0</v>
      </c>
      <c r="GP127">
        <f t="shared" si="115"/>
        <v>0</v>
      </c>
      <c r="GR127">
        <v>0</v>
      </c>
      <c r="GS127">
        <v>3</v>
      </c>
      <c r="GT127">
        <v>0</v>
      </c>
      <c r="GU127" t="s">
        <v>6</v>
      </c>
      <c r="GV127">
        <f t="shared" si="116"/>
        <v>0</v>
      </c>
      <c r="GW127">
        <v>1</v>
      </c>
      <c r="GX127">
        <f t="shared" si="117"/>
        <v>0</v>
      </c>
      <c r="HA127">
        <v>0</v>
      </c>
      <c r="HB127">
        <v>0</v>
      </c>
      <c r="HC127">
        <f t="shared" si="118"/>
        <v>0</v>
      </c>
      <c r="HE127" t="s">
        <v>6</v>
      </c>
      <c r="HF127" t="s">
        <v>6</v>
      </c>
      <c r="HM127" t="s">
        <v>6</v>
      </c>
      <c r="HN127" t="s">
        <v>30</v>
      </c>
      <c r="HO127" t="s">
        <v>31</v>
      </c>
      <c r="HP127" t="s">
        <v>28</v>
      </c>
      <c r="HQ127" t="s">
        <v>28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109</v>
      </c>
      <c r="E128" t="s">
        <v>235</v>
      </c>
      <c r="F128" t="s">
        <v>98</v>
      </c>
      <c r="G128" t="s">
        <v>99</v>
      </c>
      <c r="H128" t="str">
        <f>'1.Ведомость'!C91</f>
        <v>100 ШТ</v>
      </c>
      <c r="I128">
        <f>I122*J128</f>
        <v>0.76800000000000002</v>
      </c>
      <c r="J128">
        <v>0.12</v>
      </c>
      <c r="K128">
        <v>0.12</v>
      </c>
      <c r="O128">
        <f t="shared" si="83"/>
        <v>110</v>
      </c>
      <c r="P128">
        <f t="shared" si="84"/>
        <v>110</v>
      </c>
      <c r="Q128">
        <f t="shared" si="85"/>
        <v>0</v>
      </c>
      <c r="R128">
        <f t="shared" si="86"/>
        <v>0</v>
      </c>
      <c r="S128">
        <f t="shared" si="87"/>
        <v>0</v>
      </c>
      <c r="T128">
        <f t="shared" si="88"/>
        <v>0</v>
      </c>
      <c r="U128">
        <f t="shared" si="89"/>
        <v>0</v>
      </c>
      <c r="V128">
        <f t="shared" si="90"/>
        <v>0</v>
      </c>
      <c r="W128">
        <f t="shared" si="91"/>
        <v>0</v>
      </c>
      <c r="X128">
        <f t="shared" si="92"/>
        <v>0</v>
      </c>
      <c r="Y128">
        <f t="shared" si="93"/>
        <v>0</v>
      </c>
      <c r="AA128">
        <v>92805070</v>
      </c>
      <c r="AB128">
        <f t="shared" si="94"/>
        <v>14.5</v>
      </c>
      <c r="AC128">
        <f t="shared" si="124"/>
        <v>14.5</v>
      </c>
      <c r="AD128">
        <f t="shared" si="119"/>
        <v>0</v>
      </c>
      <c r="AE128">
        <f t="shared" si="120"/>
        <v>0</v>
      </c>
      <c r="AF128">
        <f t="shared" si="121"/>
        <v>0</v>
      </c>
      <c r="AG128">
        <f t="shared" si="97"/>
        <v>0</v>
      </c>
      <c r="AH128">
        <f t="shared" si="122"/>
        <v>0</v>
      </c>
      <c r="AI128">
        <f t="shared" si="123"/>
        <v>0</v>
      </c>
      <c r="AJ128">
        <f t="shared" si="99"/>
        <v>0</v>
      </c>
      <c r="AK128">
        <v>14.5</v>
      </c>
      <c r="AL128">
        <v>14.5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108</v>
      </c>
      <c r="AU128">
        <v>55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9.92</v>
      </c>
      <c r="BD128" t="s">
        <v>6</v>
      </c>
      <c r="BE128" t="s">
        <v>6</v>
      </c>
      <c r="BF128" t="s">
        <v>6</v>
      </c>
      <c r="BG128" t="s">
        <v>6</v>
      </c>
      <c r="BH128">
        <v>3</v>
      </c>
      <c r="BI128">
        <v>1</v>
      </c>
      <c r="BJ128" t="s">
        <v>100</v>
      </c>
      <c r="BM128">
        <v>6004</v>
      </c>
      <c r="BN128">
        <v>0</v>
      </c>
      <c r="BO128" t="s">
        <v>6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6</v>
      </c>
      <c r="BZ128">
        <v>108</v>
      </c>
      <c r="CA128">
        <v>55</v>
      </c>
      <c r="CB128" t="s">
        <v>6</v>
      </c>
      <c r="CE128">
        <v>0</v>
      </c>
      <c r="CF128">
        <v>0</v>
      </c>
      <c r="CG128">
        <v>0</v>
      </c>
      <c r="CM128">
        <v>0</v>
      </c>
      <c r="CN128" t="s">
        <v>6</v>
      </c>
      <c r="CO128">
        <v>0</v>
      </c>
      <c r="CP128">
        <f t="shared" si="100"/>
        <v>110</v>
      </c>
      <c r="CQ128">
        <f t="shared" si="129"/>
        <v>143.84</v>
      </c>
      <c r="CR128">
        <f t="shared" si="130"/>
        <v>0</v>
      </c>
      <c r="CS128">
        <f t="shared" si="103"/>
        <v>0</v>
      </c>
      <c r="CT128">
        <f t="shared" si="104"/>
        <v>0</v>
      </c>
      <c r="CU128">
        <f t="shared" si="105"/>
        <v>0</v>
      </c>
      <c r="CV128">
        <f t="shared" si="106"/>
        <v>0</v>
      </c>
      <c r="CW128">
        <f t="shared" si="107"/>
        <v>0</v>
      </c>
      <c r="CX128">
        <f t="shared" si="108"/>
        <v>0</v>
      </c>
      <c r="CY128">
        <f t="shared" si="109"/>
        <v>0</v>
      </c>
      <c r="CZ128">
        <f t="shared" si="110"/>
        <v>0</v>
      </c>
      <c r="DC128" t="s">
        <v>6</v>
      </c>
      <c r="DD128" t="s">
        <v>6</v>
      </c>
      <c r="DE128" t="s">
        <v>6</v>
      </c>
      <c r="DF128" t="s">
        <v>6</v>
      </c>
      <c r="DG128" t="s">
        <v>6</v>
      </c>
      <c r="DH128" t="s">
        <v>6</v>
      </c>
      <c r="DI128" t="s">
        <v>6</v>
      </c>
      <c r="DJ128" t="s">
        <v>6</v>
      </c>
      <c r="DK128" t="s">
        <v>6</v>
      </c>
      <c r="DL128" t="s">
        <v>6</v>
      </c>
      <c r="DM128" t="s">
        <v>6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95</v>
      </c>
      <c r="DW128" t="s">
        <v>95</v>
      </c>
      <c r="DX128">
        <v>1</v>
      </c>
      <c r="DZ128" t="s">
        <v>6</v>
      </c>
      <c r="EA128" t="s">
        <v>6</v>
      </c>
      <c r="EB128" t="s">
        <v>6</v>
      </c>
      <c r="EC128" t="s">
        <v>6</v>
      </c>
      <c r="EE128">
        <v>66696358</v>
      </c>
      <c r="EF128">
        <v>2</v>
      </c>
      <c r="EG128" t="s">
        <v>26</v>
      </c>
      <c r="EH128">
        <v>6</v>
      </c>
      <c r="EI128" t="s">
        <v>27</v>
      </c>
      <c r="EJ128">
        <v>1</v>
      </c>
      <c r="EK128">
        <v>6004</v>
      </c>
      <c r="EL128" t="s">
        <v>28</v>
      </c>
      <c r="EM128" t="s">
        <v>29</v>
      </c>
      <c r="EO128" t="s">
        <v>6</v>
      </c>
      <c r="EQ128">
        <v>0</v>
      </c>
      <c r="ER128">
        <v>14.5</v>
      </c>
      <c r="ES128">
        <v>14.5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108</v>
      </c>
      <c r="FY128">
        <v>55</v>
      </c>
      <c r="GA128" t="s">
        <v>6</v>
      </c>
      <c r="GD128">
        <v>1</v>
      </c>
      <c r="GF128">
        <v>-985967048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 t="shared" si="111"/>
        <v>0</v>
      </c>
      <c r="GM128">
        <f t="shared" si="112"/>
        <v>110</v>
      </c>
      <c r="GN128">
        <f t="shared" si="113"/>
        <v>110</v>
      </c>
      <c r="GO128">
        <f t="shared" si="114"/>
        <v>0</v>
      </c>
      <c r="GP128">
        <f t="shared" si="115"/>
        <v>0</v>
      </c>
      <c r="GR128">
        <v>0</v>
      </c>
      <c r="GS128">
        <v>3</v>
      </c>
      <c r="GT128">
        <v>0</v>
      </c>
      <c r="GU128" t="s">
        <v>6</v>
      </c>
      <c r="GV128">
        <f t="shared" si="116"/>
        <v>0</v>
      </c>
      <c r="GW128">
        <v>1</v>
      </c>
      <c r="GX128">
        <f t="shared" si="117"/>
        <v>0</v>
      </c>
      <c r="HA128">
        <v>0</v>
      </c>
      <c r="HB128">
        <v>0</v>
      </c>
      <c r="HC128">
        <f t="shared" si="118"/>
        <v>0</v>
      </c>
      <c r="HE128" t="s">
        <v>6</v>
      </c>
      <c r="HF128" t="s">
        <v>6</v>
      </c>
      <c r="HM128" t="s">
        <v>6</v>
      </c>
      <c r="HN128" t="s">
        <v>30</v>
      </c>
      <c r="HO128" t="s">
        <v>31</v>
      </c>
      <c r="HP128" t="s">
        <v>28</v>
      </c>
      <c r="HQ128" t="s">
        <v>28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110</v>
      </c>
      <c r="E129" t="s">
        <v>236</v>
      </c>
      <c r="F129" t="s">
        <v>102</v>
      </c>
      <c r="G129" t="s">
        <v>103</v>
      </c>
      <c r="H129" t="str">
        <f>'1.Ведомость'!C92</f>
        <v>100 ШТ</v>
      </c>
      <c r="I129">
        <f>I122*J129</f>
        <v>0.76800000000000002</v>
      </c>
      <c r="J129">
        <v>0.12</v>
      </c>
      <c r="K129">
        <v>0.12</v>
      </c>
      <c r="O129">
        <f t="shared" si="83"/>
        <v>117</v>
      </c>
      <c r="P129">
        <f t="shared" si="84"/>
        <v>117</v>
      </c>
      <c r="Q129">
        <f t="shared" si="85"/>
        <v>0</v>
      </c>
      <c r="R129">
        <f t="shared" si="86"/>
        <v>0</v>
      </c>
      <c r="S129">
        <f t="shared" si="87"/>
        <v>0</v>
      </c>
      <c r="T129">
        <f t="shared" si="88"/>
        <v>0</v>
      </c>
      <c r="U129">
        <f t="shared" si="89"/>
        <v>0</v>
      </c>
      <c r="V129">
        <f t="shared" si="90"/>
        <v>0</v>
      </c>
      <c r="W129">
        <f t="shared" si="91"/>
        <v>0</v>
      </c>
      <c r="X129">
        <f t="shared" si="92"/>
        <v>0</v>
      </c>
      <c r="Y129">
        <f t="shared" si="93"/>
        <v>0</v>
      </c>
      <c r="AA129">
        <v>92805070</v>
      </c>
      <c r="AB129">
        <f t="shared" si="94"/>
        <v>15.41</v>
      </c>
      <c r="AC129">
        <f t="shared" si="124"/>
        <v>15.41</v>
      </c>
      <c r="AD129">
        <f t="shared" si="119"/>
        <v>0</v>
      </c>
      <c r="AE129">
        <f t="shared" si="120"/>
        <v>0</v>
      </c>
      <c r="AF129">
        <f t="shared" si="121"/>
        <v>0</v>
      </c>
      <c r="AG129">
        <f t="shared" si="97"/>
        <v>0</v>
      </c>
      <c r="AH129">
        <f t="shared" si="122"/>
        <v>0</v>
      </c>
      <c r="AI129">
        <f t="shared" si="123"/>
        <v>0</v>
      </c>
      <c r="AJ129">
        <f t="shared" si="99"/>
        <v>0</v>
      </c>
      <c r="AK129">
        <v>15.41</v>
      </c>
      <c r="AL129">
        <v>15.41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108</v>
      </c>
      <c r="AU129">
        <v>55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9.92</v>
      </c>
      <c r="BD129" t="s">
        <v>6</v>
      </c>
      <c r="BE129" t="s">
        <v>6</v>
      </c>
      <c r="BF129" t="s">
        <v>6</v>
      </c>
      <c r="BG129" t="s">
        <v>6</v>
      </c>
      <c r="BH129">
        <v>3</v>
      </c>
      <c r="BI129">
        <v>1</v>
      </c>
      <c r="BJ129" t="s">
        <v>104</v>
      </c>
      <c r="BM129">
        <v>6004</v>
      </c>
      <c r="BN129">
        <v>0</v>
      </c>
      <c r="BO129" t="s">
        <v>6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6</v>
      </c>
      <c r="BZ129">
        <v>108</v>
      </c>
      <c r="CA129">
        <v>55</v>
      </c>
      <c r="CB129" t="s">
        <v>6</v>
      </c>
      <c r="CE129">
        <v>0</v>
      </c>
      <c r="CF129">
        <v>0</v>
      </c>
      <c r="CG129">
        <v>0</v>
      </c>
      <c r="CM129">
        <v>0</v>
      </c>
      <c r="CN129" t="s">
        <v>6</v>
      </c>
      <c r="CO129">
        <v>0</v>
      </c>
      <c r="CP129">
        <f t="shared" si="100"/>
        <v>117</v>
      </c>
      <c r="CQ129">
        <f t="shared" si="129"/>
        <v>152.8672</v>
      </c>
      <c r="CR129">
        <f t="shared" si="130"/>
        <v>0</v>
      </c>
      <c r="CS129">
        <f t="shared" si="103"/>
        <v>0</v>
      </c>
      <c r="CT129">
        <f t="shared" si="104"/>
        <v>0</v>
      </c>
      <c r="CU129">
        <f t="shared" si="105"/>
        <v>0</v>
      </c>
      <c r="CV129">
        <f t="shared" si="106"/>
        <v>0</v>
      </c>
      <c r="CW129">
        <f t="shared" si="107"/>
        <v>0</v>
      </c>
      <c r="CX129">
        <f t="shared" si="108"/>
        <v>0</v>
      </c>
      <c r="CY129">
        <f t="shared" si="109"/>
        <v>0</v>
      </c>
      <c r="CZ129">
        <f t="shared" si="110"/>
        <v>0</v>
      </c>
      <c r="DC129" t="s">
        <v>6</v>
      </c>
      <c r="DD129" t="s">
        <v>6</v>
      </c>
      <c r="DE129" t="s">
        <v>6</v>
      </c>
      <c r="DF129" t="s">
        <v>6</v>
      </c>
      <c r="DG129" t="s">
        <v>6</v>
      </c>
      <c r="DH129" t="s">
        <v>6</v>
      </c>
      <c r="DI129" t="s">
        <v>6</v>
      </c>
      <c r="DJ129" t="s">
        <v>6</v>
      </c>
      <c r="DK129" t="s">
        <v>6</v>
      </c>
      <c r="DL129" t="s">
        <v>6</v>
      </c>
      <c r="DM129" t="s">
        <v>6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95</v>
      </c>
      <c r="DW129" t="s">
        <v>95</v>
      </c>
      <c r="DX129">
        <v>1</v>
      </c>
      <c r="DZ129" t="s">
        <v>6</v>
      </c>
      <c r="EA129" t="s">
        <v>6</v>
      </c>
      <c r="EB129" t="s">
        <v>6</v>
      </c>
      <c r="EC129" t="s">
        <v>6</v>
      </c>
      <c r="EE129">
        <v>66696358</v>
      </c>
      <c r="EF129">
        <v>2</v>
      </c>
      <c r="EG129" t="s">
        <v>26</v>
      </c>
      <c r="EH129">
        <v>6</v>
      </c>
      <c r="EI129" t="s">
        <v>27</v>
      </c>
      <c r="EJ129">
        <v>1</v>
      </c>
      <c r="EK129">
        <v>6004</v>
      </c>
      <c r="EL129" t="s">
        <v>28</v>
      </c>
      <c r="EM129" t="s">
        <v>29</v>
      </c>
      <c r="EO129" t="s">
        <v>6</v>
      </c>
      <c r="EQ129">
        <v>0</v>
      </c>
      <c r="ER129">
        <v>15.41</v>
      </c>
      <c r="ES129">
        <v>15.41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108</v>
      </c>
      <c r="FY129">
        <v>55</v>
      </c>
      <c r="GA129" t="s">
        <v>6</v>
      </c>
      <c r="GD129">
        <v>1</v>
      </c>
      <c r="GF129">
        <v>-379867011</v>
      </c>
      <c r="GG129">
        <v>2</v>
      </c>
      <c r="GH129">
        <v>1</v>
      </c>
      <c r="GI129">
        <v>4</v>
      </c>
      <c r="GJ129">
        <v>0</v>
      </c>
      <c r="GK129">
        <v>0</v>
      </c>
      <c r="GL129">
        <f t="shared" si="111"/>
        <v>0</v>
      </c>
      <c r="GM129">
        <f t="shared" si="112"/>
        <v>117</v>
      </c>
      <c r="GN129">
        <f t="shared" si="113"/>
        <v>117</v>
      </c>
      <c r="GO129">
        <f t="shared" si="114"/>
        <v>0</v>
      </c>
      <c r="GP129">
        <f t="shared" si="115"/>
        <v>0</v>
      </c>
      <c r="GR129">
        <v>0</v>
      </c>
      <c r="GS129">
        <v>3</v>
      </c>
      <c r="GT129">
        <v>0</v>
      </c>
      <c r="GU129" t="s">
        <v>6</v>
      </c>
      <c r="GV129">
        <f t="shared" si="116"/>
        <v>0</v>
      </c>
      <c r="GW129">
        <v>1</v>
      </c>
      <c r="GX129">
        <f t="shared" si="117"/>
        <v>0</v>
      </c>
      <c r="HA129">
        <v>0</v>
      </c>
      <c r="HB129">
        <v>0</v>
      </c>
      <c r="HC129">
        <f t="shared" si="118"/>
        <v>0</v>
      </c>
      <c r="HE129" t="s">
        <v>6</v>
      </c>
      <c r="HF129" t="s">
        <v>6</v>
      </c>
      <c r="HM129" t="s">
        <v>6</v>
      </c>
      <c r="HN129" t="s">
        <v>30</v>
      </c>
      <c r="HO129" t="s">
        <v>31</v>
      </c>
      <c r="HP129" t="s">
        <v>28</v>
      </c>
      <c r="HQ129" t="s">
        <v>28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107</v>
      </c>
      <c r="E130" t="s">
        <v>237</v>
      </c>
      <c r="F130" t="s">
        <v>66</v>
      </c>
      <c r="G130" t="s">
        <v>106</v>
      </c>
      <c r="H130" t="str">
        <f>'1.Ведомость'!C93</f>
        <v>т</v>
      </c>
      <c r="I130">
        <f>I122*J130</f>
        <v>6.0863999999999996E-3</v>
      </c>
      <c r="J130">
        <v>9.5099999999999991E-4</v>
      </c>
      <c r="K130">
        <v>9.5100000000000002E-4</v>
      </c>
      <c r="O130">
        <f t="shared" si="83"/>
        <v>331</v>
      </c>
      <c r="P130">
        <f t="shared" si="84"/>
        <v>331</v>
      </c>
      <c r="Q130">
        <f t="shared" si="85"/>
        <v>0</v>
      </c>
      <c r="R130">
        <f t="shared" si="86"/>
        <v>0</v>
      </c>
      <c r="S130">
        <f t="shared" si="87"/>
        <v>0</v>
      </c>
      <c r="T130">
        <f t="shared" si="88"/>
        <v>0</v>
      </c>
      <c r="U130">
        <f t="shared" si="89"/>
        <v>0</v>
      </c>
      <c r="V130">
        <f t="shared" si="90"/>
        <v>0</v>
      </c>
      <c r="W130">
        <f t="shared" si="91"/>
        <v>0</v>
      </c>
      <c r="X130">
        <f t="shared" si="92"/>
        <v>0</v>
      </c>
      <c r="Y130">
        <f t="shared" si="93"/>
        <v>0</v>
      </c>
      <c r="AA130">
        <v>92805070</v>
      </c>
      <c r="AB130">
        <f t="shared" si="94"/>
        <v>5488.69</v>
      </c>
      <c r="AC130">
        <f t="shared" si="124"/>
        <v>5488.69</v>
      </c>
      <c r="AD130">
        <f t="shared" si="119"/>
        <v>0</v>
      </c>
      <c r="AE130">
        <f t="shared" si="120"/>
        <v>0</v>
      </c>
      <c r="AF130">
        <f t="shared" si="121"/>
        <v>0</v>
      </c>
      <c r="AG130">
        <f t="shared" si="97"/>
        <v>0</v>
      </c>
      <c r="AH130">
        <f t="shared" si="122"/>
        <v>0</v>
      </c>
      <c r="AI130">
        <f t="shared" si="123"/>
        <v>0</v>
      </c>
      <c r="AJ130">
        <f t="shared" si="99"/>
        <v>0</v>
      </c>
      <c r="AK130">
        <v>5488.69</v>
      </c>
      <c r="AL130">
        <v>5488.69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108</v>
      </c>
      <c r="AU130">
        <v>55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9.92</v>
      </c>
      <c r="BD130" t="s">
        <v>6</v>
      </c>
      <c r="BE130" t="s">
        <v>6</v>
      </c>
      <c r="BF130" t="s">
        <v>6</v>
      </c>
      <c r="BG130" t="s">
        <v>6</v>
      </c>
      <c r="BH130">
        <v>3</v>
      </c>
      <c r="BI130">
        <v>1</v>
      </c>
      <c r="BJ130" t="s">
        <v>68</v>
      </c>
      <c r="BM130">
        <v>6004</v>
      </c>
      <c r="BN130">
        <v>0</v>
      </c>
      <c r="BO130" t="s">
        <v>6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6</v>
      </c>
      <c r="BZ130">
        <v>108</v>
      </c>
      <c r="CA130">
        <v>55</v>
      </c>
      <c r="CB130" t="s">
        <v>6</v>
      </c>
      <c r="CE130">
        <v>0</v>
      </c>
      <c r="CF130">
        <v>0</v>
      </c>
      <c r="CG130">
        <v>0</v>
      </c>
      <c r="CM130">
        <v>0</v>
      </c>
      <c r="CN130" t="s">
        <v>6</v>
      </c>
      <c r="CO130">
        <v>0</v>
      </c>
      <c r="CP130">
        <f t="shared" si="100"/>
        <v>331</v>
      </c>
      <c r="CQ130">
        <f t="shared" si="129"/>
        <v>54447.804799999998</v>
      </c>
      <c r="CR130">
        <f t="shared" si="130"/>
        <v>0</v>
      </c>
      <c r="CS130">
        <f t="shared" si="103"/>
        <v>0</v>
      </c>
      <c r="CT130">
        <f t="shared" si="104"/>
        <v>0</v>
      </c>
      <c r="CU130">
        <f t="shared" si="105"/>
        <v>0</v>
      </c>
      <c r="CV130">
        <f t="shared" si="106"/>
        <v>0</v>
      </c>
      <c r="CW130">
        <f t="shared" si="107"/>
        <v>0</v>
      </c>
      <c r="CX130">
        <f t="shared" si="108"/>
        <v>0</v>
      </c>
      <c r="CY130">
        <f t="shared" si="109"/>
        <v>0</v>
      </c>
      <c r="CZ130">
        <f t="shared" si="110"/>
        <v>0</v>
      </c>
      <c r="DC130" t="s">
        <v>6</v>
      </c>
      <c r="DD130" t="s">
        <v>6</v>
      </c>
      <c r="DE130" t="s">
        <v>6</v>
      </c>
      <c r="DF130" t="s">
        <v>6</v>
      </c>
      <c r="DG130" t="s">
        <v>6</v>
      </c>
      <c r="DH130" t="s">
        <v>6</v>
      </c>
      <c r="DI130" t="s">
        <v>6</v>
      </c>
      <c r="DJ130" t="s">
        <v>6</v>
      </c>
      <c r="DK130" t="s">
        <v>6</v>
      </c>
      <c r="DL130" t="s">
        <v>6</v>
      </c>
      <c r="DM130" t="s">
        <v>6</v>
      </c>
      <c r="DN130">
        <v>0</v>
      </c>
      <c r="DO130">
        <v>0</v>
      </c>
      <c r="DP130">
        <v>1</v>
      </c>
      <c r="DQ130">
        <v>1</v>
      </c>
      <c r="DU130">
        <v>1009</v>
      </c>
      <c r="DV130" t="s">
        <v>40</v>
      </c>
      <c r="DW130" t="s">
        <v>40</v>
      </c>
      <c r="DX130">
        <v>1000</v>
      </c>
      <c r="DZ130" t="s">
        <v>6</v>
      </c>
      <c r="EA130" t="s">
        <v>6</v>
      </c>
      <c r="EB130" t="s">
        <v>6</v>
      </c>
      <c r="EC130" t="s">
        <v>6</v>
      </c>
      <c r="EE130">
        <v>66696358</v>
      </c>
      <c r="EF130">
        <v>2</v>
      </c>
      <c r="EG130" t="s">
        <v>26</v>
      </c>
      <c r="EH130">
        <v>6</v>
      </c>
      <c r="EI130" t="s">
        <v>27</v>
      </c>
      <c r="EJ130">
        <v>1</v>
      </c>
      <c r="EK130">
        <v>6004</v>
      </c>
      <c r="EL130" t="s">
        <v>28</v>
      </c>
      <c r="EM130" t="s">
        <v>29</v>
      </c>
      <c r="EO130" t="s">
        <v>6</v>
      </c>
      <c r="EQ130">
        <v>0</v>
      </c>
      <c r="ER130">
        <v>44568.160000000003</v>
      </c>
      <c r="ES130">
        <v>5488.69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108</v>
      </c>
      <c r="FY130">
        <v>55</v>
      </c>
      <c r="GA130" t="s">
        <v>6</v>
      </c>
      <c r="GD130">
        <v>1</v>
      </c>
      <c r="GF130">
        <v>1918665227</v>
      </c>
      <c r="GG130">
        <v>2</v>
      </c>
      <c r="GH130">
        <v>0</v>
      </c>
      <c r="GI130">
        <v>4</v>
      </c>
      <c r="GJ130">
        <v>0</v>
      </c>
      <c r="GK130">
        <v>0</v>
      </c>
      <c r="GL130">
        <f t="shared" si="111"/>
        <v>0</v>
      </c>
      <c r="GM130">
        <f t="shared" si="112"/>
        <v>331</v>
      </c>
      <c r="GN130">
        <f t="shared" si="113"/>
        <v>331</v>
      </c>
      <c r="GO130">
        <f t="shared" si="114"/>
        <v>0</v>
      </c>
      <c r="GP130">
        <f t="shared" si="115"/>
        <v>0</v>
      </c>
      <c r="GR130">
        <v>0</v>
      </c>
      <c r="GS130">
        <v>3</v>
      </c>
      <c r="GT130">
        <v>0</v>
      </c>
      <c r="GU130" t="s">
        <v>6</v>
      </c>
      <c r="GV130">
        <f t="shared" si="116"/>
        <v>0</v>
      </c>
      <c r="GW130">
        <v>1</v>
      </c>
      <c r="GX130">
        <f t="shared" si="117"/>
        <v>0</v>
      </c>
      <c r="HA130">
        <v>0</v>
      </c>
      <c r="HB130">
        <v>0</v>
      </c>
      <c r="HC130">
        <f t="shared" si="118"/>
        <v>0</v>
      </c>
      <c r="HE130" t="s">
        <v>6</v>
      </c>
      <c r="HF130" t="s">
        <v>6</v>
      </c>
      <c r="HM130" t="s">
        <v>6</v>
      </c>
      <c r="HN130" t="s">
        <v>30</v>
      </c>
      <c r="HO130" t="s">
        <v>31</v>
      </c>
      <c r="HP130" t="s">
        <v>28</v>
      </c>
      <c r="HQ130" t="s">
        <v>28</v>
      </c>
      <c r="HS130">
        <v>0</v>
      </c>
      <c r="IK130">
        <v>0</v>
      </c>
    </row>
    <row r="131" spans="1:245" x14ac:dyDescent="0.2">
      <c r="A131">
        <v>17</v>
      </c>
      <c r="B131">
        <v>1</v>
      </c>
      <c r="C131">
        <f>ROW(SmtRes!A127)</f>
        <v>127</v>
      </c>
      <c r="D131">
        <f>ROW(EtalonRes!A87)</f>
        <v>87</v>
      </c>
      <c r="E131" t="s">
        <v>238</v>
      </c>
      <c r="F131" t="s">
        <v>239</v>
      </c>
      <c r="G131" t="s">
        <v>240</v>
      </c>
      <c r="H131" t="s">
        <v>24</v>
      </c>
      <c r="I131">
        <v>40.11</v>
      </c>
      <c r="J131">
        <v>0</v>
      </c>
      <c r="K131">
        <v>40.11</v>
      </c>
      <c r="O131">
        <f t="shared" si="83"/>
        <v>160008</v>
      </c>
      <c r="P131">
        <f t="shared" si="84"/>
        <v>2833</v>
      </c>
      <c r="Q131">
        <f t="shared" si="85"/>
        <v>91748</v>
      </c>
      <c r="R131">
        <f t="shared" si="86"/>
        <v>40080</v>
      </c>
      <c r="S131">
        <f t="shared" si="87"/>
        <v>65427</v>
      </c>
      <c r="T131">
        <f t="shared" si="88"/>
        <v>0</v>
      </c>
      <c r="U131">
        <f t="shared" si="89"/>
        <v>168.8631</v>
      </c>
      <c r="V131">
        <f t="shared" si="90"/>
        <v>66.1815</v>
      </c>
      <c r="W131">
        <f t="shared" si="91"/>
        <v>0</v>
      </c>
      <c r="X131">
        <f t="shared" si="92"/>
        <v>113948</v>
      </c>
      <c r="Y131">
        <f t="shared" si="93"/>
        <v>58029</v>
      </c>
      <c r="AA131">
        <v>92805070</v>
      </c>
      <c r="AB131">
        <f t="shared" si="94"/>
        <v>189</v>
      </c>
      <c r="AC131">
        <f t="shared" si="124"/>
        <v>7.12</v>
      </c>
      <c r="AD131">
        <f t="shared" si="119"/>
        <v>145.51</v>
      </c>
      <c r="AE131">
        <f t="shared" si="120"/>
        <v>22.28</v>
      </c>
      <c r="AF131">
        <f t="shared" si="121"/>
        <v>36.369999999999997</v>
      </c>
      <c r="AG131">
        <f t="shared" si="97"/>
        <v>0</v>
      </c>
      <c r="AH131">
        <f t="shared" si="122"/>
        <v>4.21</v>
      </c>
      <c r="AI131">
        <f t="shared" si="123"/>
        <v>1.65</v>
      </c>
      <c r="AJ131">
        <f t="shared" si="99"/>
        <v>0</v>
      </c>
      <c r="AK131">
        <v>189</v>
      </c>
      <c r="AL131">
        <v>7.12</v>
      </c>
      <c r="AM131">
        <v>145.51</v>
      </c>
      <c r="AN131">
        <v>22.28</v>
      </c>
      <c r="AO131">
        <v>36.369999999999997</v>
      </c>
      <c r="AP131">
        <v>0</v>
      </c>
      <c r="AQ131">
        <v>4.21</v>
      </c>
      <c r="AR131">
        <v>1.65</v>
      </c>
      <c r="AS131">
        <v>0</v>
      </c>
      <c r="AT131">
        <v>108</v>
      </c>
      <c r="AU131">
        <v>55</v>
      </c>
      <c r="AV131">
        <v>1</v>
      </c>
      <c r="AW131">
        <v>1</v>
      </c>
      <c r="AZ131">
        <v>1</v>
      </c>
      <c r="BA131">
        <v>44.85</v>
      </c>
      <c r="BB131">
        <v>15.72</v>
      </c>
      <c r="BC131">
        <v>9.92</v>
      </c>
      <c r="BD131" t="s">
        <v>6</v>
      </c>
      <c r="BE131" t="s">
        <v>6</v>
      </c>
      <c r="BF131" t="s">
        <v>6</v>
      </c>
      <c r="BG131" t="s">
        <v>6</v>
      </c>
      <c r="BH131">
        <v>0</v>
      </c>
      <c r="BI131">
        <v>1</v>
      </c>
      <c r="BJ131" t="s">
        <v>241</v>
      </c>
      <c r="BM131">
        <v>6004</v>
      </c>
      <c r="BN131">
        <v>0</v>
      </c>
      <c r="BO131" t="s">
        <v>6</v>
      </c>
      <c r="BP131">
        <v>0</v>
      </c>
      <c r="BQ131">
        <v>2</v>
      </c>
      <c r="BR131">
        <v>0</v>
      </c>
      <c r="BS131">
        <v>44.85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6</v>
      </c>
      <c r="BZ131">
        <v>108</v>
      </c>
      <c r="CA131">
        <v>55</v>
      </c>
      <c r="CB131" t="s">
        <v>6</v>
      </c>
      <c r="CE131">
        <v>0</v>
      </c>
      <c r="CF131">
        <v>0</v>
      </c>
      <c r="CG131">
        <v>0</v>
      </c>
      <c r="CM131">
        <v>0</v>
      </c>
      <c r="CN131" t="s">
        <v>6</v>
      </c>
      <c r="CO131">
        <v>0</v>
      </c>
      <c r="CP131">
        <f t="shared" si="100"/>
        <v>160008</v>
      </c>
      <c r="CQ131">
        <f t="shared" si="129"/>
        <v>70.630399999999995</v>
      </c>
      <c r="CR131">
        <f t="shared" si="130"/>
        <v>2287.4171999999999</v>
      </c>
      <c r="CS131">
        <f t="shared" si="103"/>
        <v>999.25800000000004</v>
      </c>
      <c r="CT131">
        <f t="shared" si="104"/>
        <v>1631.1944999999998</v>
      </c>
      <c r="CU131">
        <f t="shared" si="105"/>
        <v>0</v>
      </c>
      <c r="CV131">
        <f t="shared" si="106"/>
        <v>4.21</v>
      </c>
      <c r="CW131">
        <f t="shared" si="107"/>
        <v>1.65</v>
      </c>
      <c r="CX131">
        <f t="shared" si="108"/>
        <v>0</v>
      </c>
      <c r="CY131">
        <f t="shared" si="109"/>
        <v>113947.56</v>
      </c>
      <c r="CZ131">
        <f t="shared" si="110"/>
        <v>58028.85</v>
      </c>
      <c r="DC131" t="s">
        <v>6</v>
      </c>
      <c r="DD131" t="s">
        <v>6</v>
      </c>
      <c r="DE131" t="s">
        <v>6</v>
      </c>
      <c r="DF131" t="s">
        <v>6</v>
      </c>
      <c r="DG131" t="s">
        <v>6</v>
      </c>
      <c r="DH131" t="s">
        <v>6</v>
      </c>
      <c r="DI131" t="s">
        <v>6</v>
      </c>
      <c r="DJ131" t="s">
        <v>6</v>
      </c>
      <c r="DK131" t="s">
        <v>6</v>
      </c>
      <c r="DL131" t="s">
        <v>6</v>
      </c>
      <c r="DM131" t="s">
        <v>6</v>
      </c>
      <c r="DN131">
        <v>0</v>
      </c>
      <c r="DO131">
        <v>0</v>
      </c>
      <c r="DP131">
        <v>1</v>
      </c>
      <c r="DQ131">
        <v>1</v>
      </c>
      <c r="DU131">
        <v>1005</v>
      </c>
      <c r="DV131" t="s">
        <v>24</v>
      </c>
      <c r="DW131" t="s">
        <v>24</v>
      </c>
      <c r="DX131">
        <v>10</v>
      </c>
      <c r="DZ131" t="s">
        <v>6</v>
      </c>
      <c r="EA131" t="s">
        <v>6</v>
      </c>
      <c r="EB131" t="s">
        <v>6</v>
      </c>
      <c r="EC131" t="s">
        <v>6</v>
      </c>
      <c r="EE131">
        <v>66696358</v>
      </c>
      <c r="EF131">
        <v>2</v>
      </c>
      <c r="EG131" t="s">
        <v>26</v>
      </c>
      <c r="EH131">
        <v>6</v>
      </c>
      <c r="EI131" t="s">
        <v>27</v>
      </c>
      <c r="EJ131">
        <v>1</v>
      </c>
      <c r="EK131">
        <v>6004</v>
      </c>
      <c r="EL131" t="s">
        <v>28</v>
      </c>
      <c r="EM131" t="s">
        <v>29</v>
      </c>
      <c r="EO131" t="s">
        <v>6</v>
      </c>
      <c r="EQ131">
        <v>1179648</v>
      </c>
      <c r="ER131">
        <v>189</v>
      </c>
      <c r="ES131">
        <v>7.12</v>
      </c>
      <c r="ET131">
        <v>145.51</v>
      </c>
      <c r="EU131">
        <v>22.28</v>
      </c>
      <c r="EV131">
        <v>36.369999999999997</v>
      </c>
      <c r="EW131">
        <v>4.21</v>
      </c>
      <c r="EX131">
        <v>1.65</v>
      </c>
      <c r="EY131">
        <v>0</v>
      </c>
      <c r="FQ131">
        <v>0</v>
      </c>
      <c r="FR131">
        <v>0</v>
      </c>
      <c r="FS131">
        <v>0</v>
      </c>
      <c r="FX131">
        <v>108</v>
      </c>
      <c r="FY131">
        <v>55</v>
      </c>
      <c r="GA131" t="s">
        <v>6</v>
      </c>
      <c r="GD131">
        <v>1</v>
      </c>
      <c r="GF131">
        <v>-1810010839</v>
      </c>
      <c r="GG131">
        <v>2</v>
      </c>
      <c r="GH131">
        <v>1</v>
      </c>
      <c r="GI131">
        <v>4</v>
      </c>
      <c r="GJ131">
        <v>0</v>
      </c>
      <c r="GK131">
        <v>0</v>
      </c>
      <c r="GL131">
        <f t="shared" si="111"/>
        <v>0</v>
      </c>
      <c r="GM131">
        <f t="shared" si="112"/>
        <v>331985</v>
      </c>
      <c r="GN131">
        <f t="shared" si="113"/>
        <v>331985</v>
      </c>
      <c r="GO131">
        <f t="shared" si="114"/>
        <v>0</v>
      </c>
      <c r="GP131">
        <f t="shared" si="115"/>
        <v>0</v>
      </c>
      <c r="GR131">
        <v>0</v>
      </c>
      <c r="GS131">
        <v>3</v>
      </c>
      <c r="GT131">
        <v>0</v>
      </c>
      <c r="GU131" t="s">
        <v>6</v>
      </c>
      <c r="GV131">
        <f t="shared" si="116"/>
        <v>0</v>
      </c>
      <c r="GW131">
        <v>1</v>
      </c>
      <c r="GX131">
        <f t="shared" si="117"/>
        <v>0</v>
      </c>
      <c r="HA131">
        <v>0</v>
      </c>
      <c r="HB131">
        <v>0</v>
      </c>
      <c r="HC131">
        <f t="shared" si="118"/>
        <v>0</v>
      </c>
      <c r="HE131" t="s">
        <v>6</v>
      </c>
      <c r="HF131" t="s">
        <v>6</v>
      </c>
      <c r="HM131" t="s">
        <v>6</v>
      </c>
      <c r="HN131" t="s">
        <v>30</v>
      </c>
      <c r="HO131" t="s">
        <v>31</v>
      </c>
      <c r="HP131" t="s">
        <v>28</v>
      </c>
      <c r="HQ131" t="s">
        <v>28</v>
      </c>
      <c r="HS131">
        <v>0</v>
      </c>
      <c r="IK131">
        <v>0</v>
      </c>
    </row>
    <row r="132" spans="1:245" x14ac:dyDescent="0.2">
      <c r="A132">
        <v>18</v>
      </c>
      <c r="B132">
        <v>1</v>
      </c>
      <c r="C132">
        <v>125</v>
      </c>
      <c r="E132" t="s">
        <v>242</v>
      </c>
      <c r="F132" t="s">
        <v>74</v>
      </c>
      <c r="G132" t="s">
        <v>243</v>
      </c>
      <c r="H132" t="str">
        <f>'1.Ведомость'!C95</f>
        <v>компл.</v>
      </c>
      <c r="I132">
        <f>I131*J132</f>
        <v>70.220015500000002</v>
      </c>
      <c r="J132">
        <v>1.7506860009972576</v>
      </c>
      <c r="K132">
        <v>1.750686</v>
      </c>
      <c r="O132">
        <f t="shared" si="83"/>
        <v>33169</v>
      </c>
      <c r="P132">
        <f t="shared" si="84"/>
        <v>33169</v>
      </c>
      <c r="Q132">
        <f t="shared" si="85"/>
        <v>0</v>
      </c>
      <c r="R132">
        <f t="shared" si="86"/>
        <v>0</v>
      </c>
      <c r="S132">
        <f t="shared" si="87"/>
        <v>0</v>
      </c>
      <c r="T132">
        <f t="shared" si="88"/>
        <v>0</v>
      </c>
      <c r="U132">
        <f t="shared" si="89"/>
        <v>0</v>
      </c>
      <c r="V132">
        <f t="shared" si="90"/>
        <v>0</v>
      </c>
      <c r="W132">
        <f t="shared" si="91"/>
        <v>0</v>
      </c>
      <c r="X132">
        <f t="shared" si="92"/>
        <v>0</v>
      </c>
      <c r="Y132">
        <f t="shared" si="93"/>
        <v>0</v>
      </c>
      <c r="AA132">
        <v>92805070</v>
      </c>
      <c r="AB132">
        <f t="shared" si="94"/>
        <v>472.36</v>
      </c>
      <c r="AC132">
        <f t="shared" si="124"/>
        <v>472.36</v>
      </c>
      <c r="AD132">
        <f t="shared" si="119"/>
        <v>0</v>
      </c>
      <c r="AE132">
        <f t="shared" si="120"/>
        <v>0</v>
      </c>
      <c r="AF132">
        <f t="shared" si="121"/>
        <v>0</v>
      </c>
      <c r="AG132">
        <f t="shared" si="97"/>
        <v>0</v>
      </c>
      <c r="AH132">
        <f t="shared" si="122"/>
        <v>0</v>
      </c>
      <c r="AI132">
        <f t="shared" si="123"/>
        <v>0</v>
      </c>
      <c r="AJ132">
        <f t="shared" si="99"/>
        <v>0</v>
      </c>
      <c r="AK132">
        <v>472.36</v>
      </c>
      <c r="AL132">
        <v>472.36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108</v>
      </c>
      <c r="AU132">
        <v>55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9.92</v>
      </c>
      <c r="BD132" t="s">
        <v>6</v>
      </c>
      <c r="BE132" t="s">
        <v>6</v>
      </c>
      <c r="BF132" t="s">
        <v>6</v>
      </c>
      <c r="BG132" t="s">
        <v>6</v>
      </c>
      <c r="BH132">
        <v>3</v>
      </c>
      <c r="BI132">
        <v>1</v>
      </c>
      <c r="BJ132" t="s">
        <v>77</v>
      </c>
      <c r="BM132">
        <v>6004</v>
      </c>
      <c r="BN132">
        <v>0</v>
      </c>
      <c r="BO132" t="s">
        <v>6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6</v>
      </c>
      <c r="BZ132">
        <v>108</v>
      </c>
      <c r="CA132">
        <v>55</v>
      </c>
      <c r="CB132" t="s">
        <v>6</v>
      </c>
      <c r="CE132">
        <v>0</v>
      </c>
      <c r="CF132">
        <v>0</v>
      </c>
      <c r="CG132">
        <v>0</v>
      </c>
      <c r="CM132">
        <v>0</v>
      </c>
      <c r="CN132" t="s">
        <v>6</v>
      </c>
      <c r="CO132">
        <v>0</v>
      </c>
      <c r="CP132">
        <f t="shared" si="100"/>
        <v>33169</v>
      </c>
      <c r="CQ132">
        <f t="shared" ref="CQ132:CR134" si="131">AC132</f>
        <v>472.36</v>
      </c>
      <c r="CR132">
        <f t="shared" si="131"/>
        <v>0</v>
      </c>
      <c r="CS132">
        <f t="shared" si="103"/>
        <v>0</v>
      </c>
      <c r="CT132">
        <f t="shared" si="104"/>
        <v>0</v>
      </c>
      <c r="CU132">
        <f t="shared" si="105"/>
        <v>0</v>
      </c>
      <c r="CV132">
        <f t="shared" si="106"/>
        <v>0</v>
      </c>
      <c r="CW132">
        <f t="shared" si="107"/>
        <v>0</v>
      </c>
      <c r="CX132">
        <f t="shared" si="108"/>
        <v>0</v>
      </c>
      <c r="CY132">
        <f t="shared" si="109"/>
        <v>0</v>
      </c>
      <c r="CZ132">
        <f t="shared" si="110"/>
        <v>0</v>
      </c>
      <c r="DC132" t="s">
        <v>6</v>
      </c>
      <c r="DD132" t="s">
        <v>6</v>
      </c>
      <c r="DE132" t="s">
        <v>6</v>
      </c>
      <c r="DF132" t="s">
        <v>6</v>
      </c>
      <c r="DG132" t="s">
        <v>6</v>
      </c>
      <c r="DH132" t="s">
        <v>6</v>
      </c>
      <c r="DI132" t="s">
        <v>6</v>
      </c>
      <c r="DJ132" t="s">
        <v>6</v>
      </c>
      <c r="DK132" t="s">
        <v>6</v>
      </c>
      <c r="DL132" t="s">
        <v>6</v>
      </c>
      <c r="DM132" t="s">
        <v>6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76</v>
      </c>
      <c r="DW132" t="s">
        <v>76</v>
      </c>
      <c r="DX132">
        <v>1</v>
      </c>
      <c r="DZ132" t="s">
        <v>6</v>
      </c>
      <c r="EA132" t="s">
        <v>6</v>
      </c>
      <c r="EB132" t="s">
        <v>6</v>
      </c>
      <c r="EC132" t="s">
        <v>6</v>
      </c>
      <c r="EE132">
        <v>66696358</v>
      </c>
      <c r="EF132">
        <v>2</v>
      </c>
      <c r="EG132" t="s">
        <v>26</v>
      </c>
      <c r="EH132">
        <v>6</v>
      </c>
      <c r="EI132" t="s">
        <v>27</v>
      </c>
      <c r="EJ132">
        <v>1</v>
      </c>
      <c r="EK132">
        <v>6004</v>
      </c>
      <c r="EL132" t="s">
        <v>28</v>
      </c>
      <c r="EM132" t="s">
        <v>29</v>
      </c>
      <c r="EO132" t="s">
        <v>6</v>
      </c>
      <c r="EQ132">
        <v>0</v>
      </c>
      <c r="ER132">
        <v>472.36</v>
      </c>
      <c r="ES132">
        <v>472.36</v>
      </c>
      <c r="ET132">
        <v>0</v>
      </c>
      <c r="EU132">
        <v>0</v>
      </c>
      <c r="EV132">
        <v>0</v>
      </c>
      <c r="EW132">
        <v>0</v>
      </c>
      <c r="EX132">
        <v>0</v>
      </c>
      <c r="EZ132">
        <v>5</v>
      </c>
      <c r="FC132">
        <v>0</v>
      </c>
      <c r="FD132">
        <v>18</v>
      </c>
      <c r="FF132">
        <v>445.29</v>
      </c>
      <c r="FQ132">
        <v>0</v>
      </c>
      <c r="FR132">
        <v>0</v>
      </c>
      <c r="FS132">
        <v>0</v>
      </c>
      <c r="FX132">
        <v>108</v>
      </c>
      <c r="FY132">
        <v>55</v>
      </c>
      <c r="GA132" t="s">
        <v>78</v>
      </c>
      <c r="GD132">
        <v>1</v>
      </c>
      <c r="GF132">
        <v>-98556357</v>
      </c>
      <c r="GG132">
        <v>2</v>
      </c>
      <c r="GH132">
        <v>3</v>
      </c>
      <c r="GI132">
        <v>4</v>
      </c>
      <c r="GJ132">
        <v>0</v>
      </c>
      <c r="GK132">
        <v>0</v>
      </c>
      <c r="GL132">
        <f t="shared" si="111"/>
        <v>0</v>
      </c>
      <c r="GM132">
        <f t="shared" si="112"/>
        <v>33169</v>
      </c>
      <c r="GN132">
        <f t="shared" si="113"/>
        <v>33169</v>
      </c>
      <c r="GO132">
        <f t="shared" si="114"/>
        <v>0</v>
      </c>
      <c r="GP132">
        <f t="shared" si="115"/>
        <v>0</v>
      </c>
      <c r="GR132">
        <v>1</v>
      </c>
      <c r="GS132">
        <v>1</v>
      </c>
      <c r="GT132">
        <v>0</v>
      </c>
      <c r="GU132" t="s">
        <v>6</v>
      </c>
      <c r="GV132">
        <f t="shared" si="116"/>
        <v>0</v>
      </c>
      <c r="GW132">
        <v>1</v>
      </c>
      <c r="GX132">
        <f t="shared" si="117"/>
        <v>0</v>
      </c>
      <c r="HA132">
        <v>0</v>
      </c>
      <c r="HB132">
        <v>0</v>
      </c>
      <c r="HC132">
        <f t="shared" si="118"/>
        <v>0</v>
      </c>
      <c r="HE132" t="s">
        <v>53</v>
      </c>
      <c r="HF132" t="s">
        <v>44</v>
      </c>
      <c r="HG132">
        <f>ROUND(AC132*I132,0)</f>
        <v>33169</v>
      </c>
      <c r="HM132" t="s">
        <v>6</v>
      </c>
      <c r="HN132" t="s">
        <v>30</v>
      </c>
      <c r="HO132" t="s">
        <v>31</v>
      </c>
      <c r="HP132" t="s">
        <v>28</v>
      </c>
      <c r="HQ132" t="s">
        <v>28</v>
      </c>
      <c r="HS132">
        <v>0</v>
      </c>
      <c r="IK132">
        <v>0</v>
      </c>
    </row>
    <row r="133" spans="1:245" x14ac:dyDescent="0.2">
      <c r="A133">
        <v>18</v>
      </c>
      <c r="B133">
        <v>1</v>
      </c>
      <c r="C133">
        <v>126</v>
      </c>
      <c r="E133" t="s">
        <v>244</v>
      </c>
      <c r="F133" t="s">
        <v>74</v>
      </c>
      <c r="G133" t="s">
        <v>245</v>
      </c>
      <c r="H133" t="str">
        <f>'1.Ведомость'!C96</f>
        <v>компл.</v>
      </c>
      <c r="I133">
        <f>I131*J133</f>
        <v>70.220015500000002</v>
      </c>
      <c r="J133">
        <v>1.7506860009972576</v>
      </c>
      <c r="K133">
        <v>1.750686</v>
      </c>
      <c r="O133">
        <f t="shared" si="83"/>
        <v>29990</v>
      </c>
      <c r="P133">
        <f t="shared" si="84"/>
        <v>29990</v>
      </c>
      <c r="Q133">
        <f t="shared" si="85"/>
        <v>0</v>
      </c>
      <c r="R133">
        <f t="shared" si="86"/>
        <v>0</v>
      </c>
      <c r="S133">
        <f t="shared" si="87"/>
        <v>0</v>
      </c>
      <c r="T133">
        <f t="shared" si="88"/>
        <v>0</v>
      </c>
      <c r="U133">
        <f t="shared" si="89"/>
        <v>0</v>
      </c>
      <c r="V133">
        <f t="shared" si="90"/>
        <v>0</v>
      </c>
      <c r="W133">
        <f t="shared" si="91"/>
        <v>0</v>
      </c>
      <c r="X133">
        <f t="shared" si="92"/>
        <v>0</v>
      </c>
      <c r="Y133">
        <f t="shared" si="93"/>
        <v>0</v>
      </c>
      <c r="AA133">
        <v>92805070</v>
      </c>
      <c r="AB133">
        <f t="shared" si="94"/>
        <v>427.09</v>
      </c>
      <c r="AC133">
        <f t="shared" si="124"/>
        <v>427.09</v>
      </c>
      <c r="AD133">
        <f t="shared" si="119"/>
        <v>0</v>
      </c>
      <c r="AE133">
        <f t="shared" si="120"/>
        <v>0</v>
      </c>
      <c r="AF133">
        <f t="shared" si="121"/>
        <v>0</v>
      </c>
      <c r="AG133">
        <f t="shared" si="97"/>
        <v>0</v>
      </c>
      <c r="AH133">
        <f t="shared" si="122"/>
        <v>0</v>
      </c>
      <c r="AI133">
        <f t="shared" si="123"/>
        <v>0</v>
      </c>
      <c r="AJ133">
        <f t="shared" si="99"/>
        <v>0</v>
      </c>
      <c r="AK133">
        <v>427.09000000000003</v>
      </c>
      <c r="AL133">
        <v>427.09000000000003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108</v>
      </c>
      <c r="AU133">
        <v>55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9.92</v>
      </c>
      <c r="BD133" t="s">
        <v>6</v>
      </c>
      <c r="BE133" t="s">
        <v>6</v>
      </c>
      <c r="BF133" t="s">
        <v>6</v>
      </c>
      <c r="BG133" t="s">
        <v>6</v>
      </c>
      <c r="BH133">
        <v>3</v>
      </c>
      <c r="BI133">
        <v>1</v>
      </c>
      <c r="BJ133" t="s">
        <v>77</v>
      </c>
      <c r="BM133">
        <v>6004</v>
      </c>
      <c r="BN133">
        <v>0</v>
      </c>
      <c r="BO133" t="s">
        <v>6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6</v>
      </c>
      <c r="BZ133">
        <v>108</v>
      </c>
      <c r="CA133">
        <v>55</v>
      </c>
      <c r="CB133" t="s">
        <v>6</v>
      </c>
      <c r="CE133">
        <v>0</v>
      </c>
      <c r="CF133">
        <v>0</v>
      </c>
      <c r="CG133">
        <v>0</v>
      </c>
      <c r="CM133">
        <v>0</v>
      </c>
      <c r="CN133" t="s">
        <v>6</v>
      </c>
      <c r="CO133">
        <v>0</v>
      </c>
      <c r="CP133">
        <f t="shared" si="100"/>
        <v>29990</v>
      </c>
      <c r="CQ133">
        <f t="shared" si="131"/>
        <v>427.09</v>
      </c>
      <c r="CR133">
        <f t="shared" si="131"/>
        <v>0</v>
      </c>
      <c r="CS133">
        <f t="shared" si="103"/>
        <v>0</v>
      </c>
      <c r="CT133">
        <f t="shared" si="104"/>
        <v>0</v>
      </c>
      <c r="CU133">
        <f t="shared" si="105"/>
        <v>0</v>
      </c>
      <c r="CV133">
        <f t="shared" si="106"/>
        <v>0</v>
      </c>
      <c r="CW133">
        <f t="shared" si="107"/>
        <v>0</v>
      </c>
      <c r="CX133">
        <f t="shared" si="108"/>
        <v>0</v>
      </c>
      <c r="CY133">
        <f t="shared" si="109"/>
        <v>0</v>
      </c>
      <c r="CZ133">
        <f t="shared" si="110"/>
        <v>0</v>
      </c>
      <c r="DC133" t="s">
        <v>6</v>
      </c>
      <c r="DD133" t="s">
        <v>6</v>
      </c>
      <c r="DE133" t="s">
        <v>6</v>
      </c>
      <c r="DF133" t="s">
        <v>6</v>
      </c>
      <c r="DG133" t="s">
        <v>6</v>
      </c>
      <c r="DH133" t="s">
        <v>6</v>
      </c>
      <c r="DI133" t="s">
        <v>6</v>
      </c>
      <c r="DJ133" t="s">
        <v>6</v>
      </c>
      <c r="DK133" t="s">
        <v>6</v>
      </c>
      <c r="DL133" t="s">
        <v>6</v>
      </c>
      <c r="DM133" t="s">
        <v>6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76</v>
      </c>
      <c r="DW133" t="s">
        <v>76</v>
      </c>
      <c r="DX133">
        <v>1</v>
      </c>
      <c r="DZ133" t="s">
        <v>6</v>
      </c>
      <c r="EA133" t="s">
        <v>6</v>
      </c>
      <c r="EB133" t="s">
        <v>6</v>
      </c>
      <c r="EC133" t="s">
        <v>6</v>
      </c>
      <c r="EE133">
        <v>66696358</v>
      </c>
      <c r="EF133">
        <v>2</v>
      </c>
      <c r="EG133" t="s">
        <v>26</v>
      </c>
      <c r="EH133">
        <v>6</v>
      </c>
      <c r="EI133" t="s">
        <v>27</v>
      </c>
      <c r="EJ133">
        <v>1</v>
      </c>
      <c r="EK133">
        <v>6004</v>
      </c>
      <c r="EL133" t="s">
        <v>28</v>
      </c>
      <c r="EM133" t="s">
        <v>29</v>
      </c>
      <c r="EO133" t="s">
        <v>6</v>
      </c>
      <c r="EQ133">
        <v>0</v>
      </c>
      <c r="ER133">
        <v>427.09000000000003</v>
      </c>
      <c r="ES133">
        <v>427.09000000000003</v>
      </c>
      <c r="ET133">
        <v>0</v>
      </c>
      <c r="EU133">
        <v>0</v>
      </c>
      <c r="EV133">
        <v>0</v>
      </c>
      <c r="EW133">
        <v>0</v>
      </c>
      <c r="EX133">
        <v>0</v>
      </c>
      <c r="EZ133">
        <v>5</v>
      </c>
      <c r="FC133">
        <v>0</v>
      </c>
      <c r="FD133">
        <v>18</v>
      </c>
      <c r="FF133">
        <v>402.62</v>
      </c>
      <c r="FQ133">
        <v>0</v>
      </c>
      <c r="FR133">
        <v>0</v>
      </c>
      <c r="FS133">
        <v>0</v>
      </c>
      <c r="FX133">
        <v>108</v>
      </c>
      <c r="FY133">
        <v>55</v>
      </c>
      <c r="GA133" t="s">
        <v>81</v>
      </c>
      <c r="GD133">
        <v>1</v>
      </c>
      <c r="GF133">
        <v>161987908</v>
      </c>
      <c r="GG133">
        <v>2</v>
      </c>
      <c r="GH133">
        <v>3</v>
      </c>
      <c r="GI133">
        <v>4</v>
      </c>
      <c r="GJ133">
        <v>0</v>
      </c>
      <c r="GK133">
        <v>0</v>
      </c>
      <c r="GL133">
        <f t="shared" si="111"/>
        <v>0</v>
      </c>
      <c r="GM133">
        <f t="shared" si="112"/>
        <v>29990</v>
      </c>
      <c r="GN133">
        <f t="shared" si="113"/>
        <v>29990</v>
      </c>
      <c r="GO133">
        <f t="shared" si="114"/>
        <v>0</v>
      </c>
      <c r="GP133">
        <f t="shared" si="115"/>
        <v>0</v>
      </c>
      <c r="GR133">
        <v>1</v>
      </c>
      <c r="GS133">
        <v>1</v>
      </c>
      <c r="GT133">
        <v>0</v>
      </c>
      <c r="GU133" t="s">
        <v>6</v>
      </c>
      <c r="GV133">
        <f t="shared" si="116"/>
        <v>0</v>
      </c>
      <c r="GW133">
        <v>1</v>
      </c>
      <c r="GX133">
        <f t="shared" si="117"/>
        <v>0</v>
      </c>
      <c r="HA133">
        <v>0</v>
      </c>
      <c r="HB133">
        <v>0</v>
      </c>
      <c r="HC133">
        <f t="shared" si="118"/>
        <v>0</v>
      </c>
      <c r="HE133" t="s">
        <v>53</v>
      </c>
      <c r="HF133" t="s">
        <v>44</v>
      </c>
      <c r="HG133">
        <f>ROUND(AC133*I133,0)</f>
        <v>29990</v>
      </c>
      <c r="HM133" t="s">
        <v>6</v>
      </c>
      <c r="HN133" t="s">
        <v>30</v>
      </c>
      <c r="HO133" t="s">
        <v>31</v>
      </c>
      <c r="HP133" t="s">
        <v>28</v>
      </c>
      <c r="HQ133" t="s">
        <v>28</v>
      </c>
      <c r="HS133">
        <v>0</v>
      </c>
      <c r="IK133">
        <v>0</v>
      </c>
    </row>
    <row r="134" spans="1:245" x14ac:dyDescent="0.2">
      <c r="A134">
        <v>18</v>
      </c>
      <c r="B134">
        <v>1</v>
      </c>
      <c r="C134">
        <v>127</v>
      </c>
      <c r="E134" t="s">
        <v>246</v>
      </c>
      <c r="F134" t="s">
        <v>83</v>
      </c>
      <c r="G134" t="s">
        <v>84</v>
      </c>
      <c r="H134" t="str">
        <f>'1.Ведомость'!C97</f>
        <v>м3</v>
      </c>
      <c r="I134">
        <f>I131*J134</f>
        <v>76.521015700000007</v>
      </c>
      <c r="J134">
        <v>1.9077790002493147</v>
      </c>
      <c r="K134">
        <v>1.9077789999999999</v>
      </c>
      <c r="O134">
        <f t="shared" si="83"/>
        <v>473426</v>
      </c>
      <c r="P134">
        <f t="shared" si="84"/>
        <v>473426</v>
      </c>
      <c r="Q134">
        <f t="shared" si="85"/>
        <v>0</v>
      </c>
      <c r="R134">
        <f t="shared" si="86"/>
        <v>0</v>
      </c>
      <c r="S134">
        <f t="shared" si="87"/>
        <v>0</v>
      </c>
      <c r="T134">
        <f t="shared" si="88"/>
        <v>0</v>
      </c>
      <c r="U134">
        <f t="shared" si="89"/>
        <v>0</v>
      </c>
      <c r="V134">
        <f t="shared" si="90"/>
        <v>0</v>
      </c>
      <c r="W134">
        <f t="shared" si="91"/>
        <v>0</v>
      </c>
      <c r="X134">
        <f t="shared" si="92"/>
        <v>0</v>
      </c>
      <c r="Y134">
        <f t="shared" si="93"/>
        <v>0</v>
      </c>
      <c r="AA134">
        <v>92805070</v>
      </c>
      <c r="AB134">
        <f t="shared" si="94"/>
        <v>6186.88</v>
      </c>
      <c r="AC134">
        <f t="shared" si="124"/>
        <v>6186.88</v>
      </c>
      <c r="AD134">
        <f t="shared" si="119"/>
        <v>0</v>
      </c>
      <c r="AE134">
        <f t="shared" si="120"/>
        <v>0</v>
      </c>
      <c r="AF134">
        <f t="shared" si="121"/>
        <v>0</v>
      </c>
      <c r="AG134">
        <f t="shared" si="97"/>
        <v>0</v>
      </c>
      <c r="AH134">
        <f t="shared" si="122"/>
        <v>0</v>
      </c>
      <c r="AI134">
        <f t="shared" si="123"/>
        <v>0</v>
      </c>
      <c r="AJ134">
        <f t="shared" si="99"/>
        <v>0</v>
      </c>
      <c r="AK134">
        <v>6186.88</v>
      </c>
      <c r="AL134">
        <v>6186.88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108</v>
      </c>
      <c r="AU134">
        <v>55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9.92</v>
      </c>
      <c r="BD134" t="s">
        <v>6</v>
      </c>
      <c r="BE134" t="s">
        <v>6</v>
      </c>
      <c r="BF134" t="s">
        <v>6</v>
      </c>
      <c r="BG134" t="s">
        <v>6</v>
      </c>
      <c r="BH134">
        <v>3</v>
      </c>
      <c r="BI134">
        <v>1</v>
      </c>
      <c r="BJ134" t="s">
        <v>6</v>
      </c>
      <c r="BM134">
        <v>6004</v>
      </c>
      <c r="BN134">
        <v>0</v>
      </c>
      <c r="BO134" t="s">
        <v>6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6</v>
      </c>
      <c r="BZ134">
        <v>108</v>
      </c>
      <c r="CA134">
        <v>55</v>
      </c>
      <c r="CB134" t="s">
        <v>6</v>
      </c>
      <c r="CE134">
        <v>0</v>
      </c>
      <c r="CF134">
        <v>0</v>
      </c>
      <c r="CG134">
        <v>0</v>
      </c>
      <c r="CM134">
        <v>0</v>
      </c>
      <c r="CN134" t="s">
        <v>6</v>
      </c>
      <c r="CO134">
        <v>0</v>
      </c>
      <c r="CP134">
        <f t="shared" si="100"/>
        <v>473426</v>
      </c>
      <c r="CQ134">
        <f t="shared" si="131"/>
        <v>6186.88</v>
      </c>
      <c r="CR134">
        <f t="shared" si="131"/>
        <v>0</v>
      </c>
      <c r="CS134">
        <f t="shared" si="103"/>
        <v>0</v>
      </c>
      <c r="CT134">
        <f t="shared" si="104"/>
        <v>0</v>
      </c>
      <c r="CU134">
        <f t="shared" si="105"/>
        <v>0</v>
      </c>
      <c r="CV134">
        <f t="shared" si="106"/>
        <v>0</v>
      </c>
      <c r="CW134">
        <f t="shared" si="107"/>
        <v>0</v>
      </c>
      <c r="CX134">
        <f t="shared" si="108"/>
        <v>0</v>
      </c>
      <c r="CY134">
        <f t="shared" si="109"/>
        <v>0</v>
      </c>
      <c r="CZ134">
        <f t="shared" si="110"/>
        <v>0</v>
      </c>
      <c r="DC134" t="s">
        <v>6</v>
      </c>
      <c r="DD134" t="s">
        <v>6</v>
      </c>
      <c r="DE134" t="s">
        <v>6</v>
      </c>
      <c r="DF134" t="s">
        <v>6</v>
      </c>
      <c r="DG134" t="s">
        <v>6</v>
      </c>
      <c r="DH134" t="s">
        <v>6</v>
      </c>
      <c r="DI134" t="s">
        <v>6</v>
      </c>
      <c r="DJ134" t="s">
        <v>6</v>
      </c>
      <c r="DK134" t="s">
        <v>6</v>
      </c>
      <c r="DL134" t="s">
        <v>6</v>
      </c>
      <c r="DM134" t="s">
        <v>6</v>
      </c>
      <c r="DN134">
        <v>0</v>
      </c>
      <c r="DO134">
        <v>0</v>
      </c>
      <c r="DP134">
        <v>1</v>
      </c>
      <c r="DQ134">
        <v>1</v>
      </c>
      <c r="DU134">
        <v>1007</v>
      </c>
      <c r="DV134" t="s">
        <v>35</v>
      </c>
      <c r="DW134" t="s">
        <v>35</v>
      </c>
      <c r="DX134">
        <v>1</v>
      </c>
      <c r="DZ134" t="s">
        <v>6</v>
      </c>
      <c r="EA134" t="s">
        <v>6</v>
      </c>
      <c r="EB134" t="s">
        <v>6</v>
      </c>
      <c r="EC134" t="s">
        <v>6</v>
      </c>
      <c r="EE134">
        <v>66696358</v>
      </c>
      <c r="EF134">
        <v>2</v>
      </c>
      <c r="EG134" t="s">
        <v>26</v>
      </c>
      <c r="EH134">
        <v>6</v>
      </c>
      <c r="EI134" t="s">
        <v>27</v>
      </c>
      <c r="EJ134">
        <v>1</v>
      </c>
      <c r="EK134">
        <v>6004</v>
      </c>
      <c r="EL134" t="s">
        <v>28</v>
      </c>
      <c r="EM134" t="s">
        <v>29</v>
      </c>
      <c r="EO134" t="s">
        <v>6</v>
      </c>
      <c r="EQ134">
        <v>0</v>
      </c>
      <c r="ER134">
        <v>6065.57</v>
      </c>
      <c r="ES134">
        <v>6186.88</v>
      </c>
      <c r="ET134">
        <v>0</v>
      </c>
      <c r="EU134">
        <v>0</v>
      </c>
      <c r="EV134">
        <v>0</v>
      </c>
      <c r="EW134">
        <v>0</v>
      </c>
      <c r="EX134">
        <v>0</v>
      </c>
      <c r="EZ134">
        <v>5</v>
      </c>
      <c r="FC134">
        <v>0</v>
      </c>
      <c r="FD134">
        <v>18</v>
      </c>
      <c r="FF134">
        <v>6065.57</v>
      </c>
      <c r="FQ134">
        <v>0</v>
      </c>
      <c r="FR134">
        <v>0</v>
      </c>
      <c r="FS134">
        <v>0</v>
      </c>
      <c r="FX134">
        <v>108</v>
      </c>
      <c r="FY134">
        <v>55</v>
      </c>
      <c r="GA134" t="s">
        <v>85</v>
      </c>
      <c r="GD134">
        <v>1</v>
      </c>
      <c r="GF134">
        <v>885809277</v>
      </c>
      <c r="GG134">
        <v>2</v>
      </c>
      <c r="GH134">
        <v>3</v>
      </c>
      <c r="GI134">
        <v>4</v>
      </c>
      <c r="GJ134">
        <v>0</v>
      </c>
      <c r="GK134">
        <v>0</v>
      </c>
      <c r="GL134">
        <f t="shared" si="111"/>
        <v>0</v>
      </c>
      <c r="GM134">
        <f t="shared" si="112"/>
        <v>473426</v>
      </c>
      <c r="GN134">
        <f t="shared" si="113"/>
        <v>473426</v>
      </c>
      <c r="GO134">
        <f t="shared" si="114"/>
        <v>0</v>
      </c>
      <c r="GP134">
        <f t="shared" si="115"/>
        <v>0</v>
      </c>
      <c r="GR134">
        <v>1</v>
      </c>
      <c r="GS134">
        <v>1</v>
      </c>
      <c r="GT134">
        <v>0</v>
      </c>
      <c r="GU134" t="s">
        <v>6</v>
      </c>
      <c r="GV134">
        <f t="shared" si="116"/>
        <v>0</v>
      </c>
      <c r="GW134">
        <v>1</v>
      </c>
      <c r="GX134">
        <f t="shared" si="117"/>
        <v>0</v>
      </c>
      <c r="HA134">
        <v>0</v>
      </c>
      <c r="HB134">
        <v>0</v>
      </c>
      <c r="HC134">
        <f t="shared" si="118"/>
        <v>0</v>
      </c>
      <c r="HE134" t="s">
        <v>86</v>
      </c>
      <c r="HF134" t="s">
        <v>44</v>
      </c>
      <c r="HG134">
        <f>ROUND(AC134*I134,0)</f>
        <v>473426</v>
      </c>
      <c r="HM134" t="s">
        <v>6</v>
      </c>
      <c r="HN134" t="s">
        <v>30</v>
      </c>
      <c r="HO134" t="s">
        <v>31</v>
      </c>
      <c r="HP134" t="s">
        <v>28</v>
      </c>
      <c r="HQ134" t="s">
        <v>28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124</v>
      </c>
      <c r="E135" t="s">
        <v>247</v>
      </c>
      <c r="F135" t="s">
        <v>88</v>
      </c>
      <c r="G135" t="s">
        <v>89</v>
      </c>
      <c r="H135" t="str">
        <f>'1.Ведомость'!C98</f>
        <v>м</v>
      </c>
      <c r="I135">
        <f>I131*J135</f>
        <v>216.111437</v>
      </c>
      <c r="J135">
        <v>5.38796901022189</v>
      </c>
      <c r="K135">
        <v>5.387969</v>
      </c>
      <c r="O135">
        <f t="shared" si="83"/>
        <v>2894</v>
      </c>
      <c r="P135">
        <f t="shared" si="84"/>
        <v>2894</v>
      </c>
      <c r="Q135">
        <f t="shared" si="85"/>
        <v>0</v>
      </c>
      <c r="R135">
        <f t="shared" si="86"/>
        <v>0</v>
      </c>
      <c r="S135">
        <f t="shared" si="87"/>
        <v>0</v>
      </c>
      <c r="T135">
        <f t="shared" si="88"/>
        <v>0</v>
      </c>
      <c r="U135">
        <f t="shared" si="89"/>
        <v>0</v>
      </c>
      <c r="V135">
        <f t="shared" si="90"/>
        <v>0</v>
      </c>
      <c r="W135">
        <f t="shared" si="91"/>
        <v>0</v>
      </c>
      <c r="X135">
        <f t="shared" si="92"/>
        <v>0</v>
      </c>
      <c r="Y135">
        <f t="shared" si="93"/>
        <v>0</v>
      </c>
      <c r="AA135">
        <v>92805070</v>
      </c>
      <c r="AB135">
        <f t="shared" si="94"/>
        <v>1.35</v>
      </c>
      <c r="AC135">
        <f t="shared" si="124"/>
        <v>1.35</v>
      </c>
      <c r="AD135">
        <f t="shared" si="119"/>
        <v>0</v>
      </c>
      <c r="AE135">
        <f t="shared" si="120"/>
        <v>0</v>
      </c>
      <c r="AF135">
        <f t="shared" si="121"/>
        <v>0</v>
      </c>
      <c r="AG135">
        <f t="shared" si="97"/>
        <v>0</v>
      </c>
      <c r="AH135">
        <f t="shared" si="122"/>
        <v>0</v>
      </c>
      <c r="AI135">
        <f t="shared" si="123"/>
        <v>0</v>
      </c>
      <c r="AJ135">
        <f t="shared" si="99"/>
        <v>0</v>
      </c>
      <c r="AK135">
        <v>1.35</v>
      </c>
      <c r="AL135">
        <v>1.35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108</v>
      </c>
      <c r="AU135">
        <v>55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9.92</v>
      </c>
      <c r="BD135" t="s">
        <v>6</v>
      </c>
      <c r="BE135" t="s">
        <v>6</v>
      </c>
      <c r="BF135" t="s">
        <v>6</v>
      </c>
      <c r="BG135" t="s">
        <v>6</v>
      </c>
      <c r="BH135">
        <v>3</v>
      </c>
      <c r="BI135">
        <v>1</v>
      </c>
      <c r="BJ135" t="s">
        <v>91</v>
      </c>
      <c r="BM135">
        <v>6004</v>
      </c>
      <c r="BN135">
        <v>0</v>
      </c>
      <c r="BO135" t="s">
        <v>6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6</v>
      </c>
      <c r="BZ135">
        <v>108</v>
      </c>
      <c r="CA135">
        <v>55</v>
      </c>
      <c r="CB135" t="s">
        <v>6</v>
      </c>
      <c r="CE135">
        <v>0</v>
      </c>
      <c r="CF135">
        <v>0</v>
      </c>
      <c r="CG135">
        <v>0</v>
      </c>
      <c r="CM135">
        <v>0</v>
      </c>
      <c r="CN135" t="s">
        <v>6</v>
      </c>
      <c r="CO135">
        <v>0</v>
      </c>
      <c r="CP135">
        <f t="shared" si="100"/>
        <v>2894</v>
      </c>
      <c r="CQ135">
        <f t="shared" ref="CQ135:CQ141" si="132">AC135*BC135</f>
        <v>13.392000000000001</v>
      </c>
      <c r="CR135">
        <f t="shared" ref="CR135:CR141" si="133">AD135*BB135</f>
        <v>0</v>
      </c>
      <c r="CS135">
        <f t="shared" si="103"/>
        <v>0</v>
      </c>
      <c r="CT135">
        <f t="shared" si="104"/>
        <v>0</v>
      </c>
      <c r="CU135">
        <f t="shared" si="105"/>
        <v>0</v>
      </c>
      <c r="CV135">
        <f t="shared" si="106"/>
        <v>0</v>
      </c>
      <c r="CW135">
        <f t="shared" si="107"/>
        <v>0</v>
      </c>
      <c r="CX135">
        <f t="shared" si="108"/>
        <v>0</v>
      </c>
      <c r="CY135">
        <f t="shared" si="109"/>
        <v>0</v>
      </c>
      <c r="CZ135">
        <f t="shared" si="110"/>
        <v>0</v>
      </c>
      <c r="DC135" t="s">
        <v>6</v>
      </c>
      <c r="DD135" t="s">
        <v>6</v>
      </c>
      <c r="DE135" t="s">
        <v>6</v>
      </c>
      <c r="DF135" t="s">
        <v>6</v>
      </c>
      <c r="DG135" t="s">
        <v>6</v>
      </c>
      <c r="DH135" t="s">
        <v>6</v>
      </c>
      <c r="DI135" t="s">
        <v>6</v>
      </c>
      <c r="DJ135" t="s">
        <v>6</v>
      </c>
      <c r="DK135" t="s">
        <v>6</v>
      </c>
      <c r="DL135" t="s">
        <v>6</v>
      </c>
      <c r="DM135" t="s">
        <v>6</v>
      </c>
      <c r="DN135">
        <v>0</v>
      </c>
      <c r="DO135">
        <v>0</v>
      </c>
      <c r="DP135">
        <v>1</v>
      </c>
      <c r="DQ135">
        <v>1</v>
      </c>
      <c r="DU135">
        <v>1003</v>
      </c>
      <c r="DV135" t="s">
        <v>90</v>
      </c>
      <c r="DW135" t="s">
        <v>90</v>
      </c>
      <c r="DX135">
        <v>1</v>
      </c>
      <c r="DZ135" t="s">
        <v>6</v>
      </c>
      <c r="EA135" t="s">
        <v>6</v>
      </c>
      <c r="EB135" t="s">
        <v>6</v>
      </c>
      <c r="EC135" t="s">
        <v>6</v>
      </c>
      <c r="EE135">
        <v>66696358</v>
      </c>
      <c r="EF135">
        <v>2</v>
      </c>
      <c r="EG135" t="s">
        <v>26</v>
      </c>
      <c r="EH135">
        <v>6</v>
      </c>
      <c r="EI135" t="s">
        <v>27</v>
      </c>
      <c r="EJ135">
        <v>1</v>
      </c>
      <c r="EK135">
        <v>6004</v>
      </c>
      <c r="EL135" t="s">
        <v>28</v>
      </c>
      <c r="EM135" t="s">
        <v>29</v>
      </c>
      <c r="EO135" t="s">
        <v>6</v>
      </c>
      <c r="EQ135">
        <v>0</v>
      </c>
      <c r="ER135">
        <v>1.35</v>
      </c>
      <c r="ES135">
        <v>1.35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108</v>
      </c>
      <c r="FY135">
        <v>55</v>
      </c>
      <c r="GA135" t="s">
        <v>6</v>
      </c>
      <c r="GD135">
        <v>1</v>
      </c>
      <c r="GF135">
        <v>-279665298</v>
      </c>
      <c r="GG135">
        <v>2</v>
      </c>
      <c r="GH135">
        <v>1</v>
      </c>
      <c r="GI135">
        <v>4</v>
      </c>
      <c r="GJ135">
        <v>0</v>
      </c>
      <c r="GK135">
        <v>0</v>
      </c>
      <c r="GL135">
        <f t="shared" si="111"/>
        <v>0</v>
      </c>
      <c r="GM135">
        <f t="shared" si="112"/>
        <v>2894</v>
      </c>
      <c r="GN135">
        <f t="shared" si="113"/>
        <v>2894</v>
      </c>
      <c r="GO135">
        <f t="shared" si="114"/>
        <v>0</v>
      </c>
      <c r="GP135">
        <f t="shared" si="115"/>
        <v>0</v>
      </c>
      <c r="GR135">
        <v>0</v>
      </c>
      <c r="GS135">
        <v>3</v>
      </c>
      <c r="GT135">
        <v>0</v>
      </c>
      <c r="GU135" t="s">
        <v>6</v>
      </c>
      <c r="GV135">
        <f t="shared" si="116"/>
        <v>0</v>
      </c>
      <c r="GW135">
        <v>1</v>
      </c>
      <c r="GX135">
        <f t="shared" si="117"/>
        <v>0</v>
      </c>
      <c r="HA135">
        <v>0</v>
      </c>
      <c r="HB135">
        <v>0</v>
      </c>
      <c r="HC135">
        <f t="shared" si="118"/>
        <v>0</v>
      </c>
      <c r="HE135" t="s">
        <v>6</v>
      </c>
      <c r="HF135" t="s">
        <v>6</v>
      </c>
      <c r="HM135" t="s">
        <v>6</v>
      </c>
      <c r="HN135" t="s">
        <v>30</v>
      </c>
      <c r="HO135" t="s">
        <v>31</v>
      </c>
      <c r="HP135" t="s">
        <v>28</v>
      </c>
      <c r="HQ135" t="s">
        <v>28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121</v>
      </c>
      <c r="E136" t="s">
        <v>248</v>
      </c>
      <c r="F136" t="s">
        <v>93</v>
      </c>
      <c r="G136" t="s">
        <v>94</v>
      </c>
      <c r="H136" t="str">
        <f>'1.Ведомость'!C99</f>
        <v>100 ШТ</v>
      </c>
      <c r="I136">
        <f>I131*J136</f>
        <v>9.2253000000000007</v>
      </c>
      <c r="J136">
        <v>0.23</v>
      </c>
      <c r="K136">
        <v>0.23</v>
      </c>
      <c r="O136">
        <f t="shared" si="83"/>
        <v>5765</v>
      </c>
      <c r="P136">
        <f t="shared" si="84"/>
        <v>5765</v>
      </c>
      <c r="Q136">
        <f t="shared" si="85"/>
        <v>0</v>
      </c>
      <c r="R136">
        <f t="shared" si="86"/>
        <v>0</v>
      </c>
      <c r="S136">
        <f t="shared" si="87"/>
        <v>0</v>
      </c>
      <c r="T136">
        <f t="shared" si="88"/>
        <v>0</v>
      </c>
      <c r="U136">
        <f t="shared" si="89"/>
        <v>0</v>
      </c>
      <c r="V136">
        <f t="shared" si="90"/>
        <v>0</v>
      </c>
      <c r="W136">
        <f t="shared" si="91"/>
        <v>0</v>
      </c>
      <c r="X136">
        <f t="shared" si="92"/>
        <v>0</v>
      </c>
      <c r="Y136">
        <f t="shared" si="93"/>
        <v>0</v>
      </c>
      <c r="AA136">
        <v>92805070</v>
      </c>
      <c r="AB136">
        <f t="shared" si="94"/>
        <v>63</v>
      </c>
      <c r="AC136">
        <f t="shared" si="124"/>
        <v>63</v>
      </c>
      <c r="AD136">
        <f t="shared" si="119"/>
        <v>0</v>
      </c>
      <c r="AE136">
        <f t="shared" si="120"/>
        <v>0</v>
      </c>
      <c r="AF136">
        <f t="shared" si="121"/>
        <v>0</v>
      </c>
      <c r="AG136">
        <f t="shared" si="97"/>
        <v>0</v>
      </c>
      <c r="AH136">
        <f t="shared" si="122"/>
        <v>0</v>
      </c>
      <c r="AI136">
        <f t="shared" si="123"/>
        <v>0</v>
      </c>
      <c r="AJ136">
        <f t="shared" si="99"/>
        <v>0</v>
      </c>
      <c r="AK136">
        <v>63</v>
      </c>
      <c r="AL136">
        <v>63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108</v>
      </c>
      <c r="AU136">
        <v>55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9.92</v>
      </c>
      <c r="BD136" t="s">
        <v>6</v>
      </c>
      <c r="BE136" t="s">
        <v>6</v>
      </c>
      <c r="BF136" t="s">
        <v>6</v>
      </c>
      <c r="BG136" t="s">
        <v>6</v>
      </c>
      <c r="BH136">
        <v>3</v>
      </c>
      <c r="BI136">
        <v>1</v>
      </c>
      <c r="BJ136" t="s">
        <v>96</v>
      </c>
      <c r="BM136">
        <v>6004</v>
      </c>
      <c r="BN136">
        <v>0</v>
      </c>
      <c r="BO136" t="s">
        <v>6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6</v>
      </c>
      <c r="BZ136">
        <v>108</v>
      </c>
      <c r="CA136">
        <v>55</v>
      </c>
      <c r="CB136" t="s">
        <v>6</v>
      </c>
      <c r="CE136">
        <v>0</v>
      </c>
      <c r="CF136">
        <v>0</v>
      </c>
      <c r="CG136">
        <v>0</v>
      </c>
      <c r="CM136">
        <v>0</v>
      </c>
      <c r="CN136" t="s">
        <v>6</v>
      </c>
      <c r="CO136">
        <v>0</v>
      </c>
      <c r="CP136">
        <f t="shared" si="100"/>
        <v>5765</v>
      </c>
      <c r="CQ136">
        <f t="shared" si="132"/>
        <v>624.96</v>
      </c>
      <c r="CR136">
        <f t="shared" si="133"/>
        <v>0</v>
      </c>
      <c r="CS136">
        <f t="shared" si="103"/>
        <v>0</v>
      </c>
      <c r="CT136">
        <f t="shared" si="104"/>
        <v>0</v>
      </c>
      <c r="CU136">
        <f t="shared" si="105"/>
        <v>0</v>
      </c>
      <c r="CV136">
        <f t="shared" si="106"/>
        <v>0</v>
      </c>
      <c r="CW136">
        <f t="shared" si="107"/>
        <v>0</v>
      </c>
      <c r="CX136">
        <f t="shared" si="108"/>
        <v>0</v>
      </c>
      <c r="CY136">
        <f t="shared" si="109"/>
        <v>0</v>
      </c>
      <c r="CZ136">
        <f t="shared" si="110"/>
        <v>0</v>
      </c>
      <c r="DC136" t="s">
        <v>6</v>
      </c>
      <c r="DD136" t="s">
        <v>6</v>
      </c>
      <c r="DE136" t="s">
        <v>6</v>
      </c>
      <c r="DF136" t="s">
        <v>6</v>
      </c>
      <c r="DG136" t="s">
        <v>6</v>
      </c>
      <c r="DH136" t="s">
        <v>6</v>
      </c>
      <c r="DI136" t="s">
        <v>6</v>
      </c>
      <c r="DJ136" t="s">
        <v>6</v>
      </c>
      <c r="DK136" t="s">
        <v>6</v>
      </c>
      <c r="DL136" t="s">
        <v>6</v>
      </c>
      <c r="DM136" t="s">
        <v>6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95</v>
      </c>
      <c r="DW136" t="s">
        <v>95</v>
      </c>
      <c r="DX136">
        <v>1</v>
      </c>
      <c r="DZ136" t="s">
        <v>6</v>
      </c>
      <c r="EA136" t="s">
        <v>6</v>
      </c>
      <c r="EB136" t="s">
        <v>6</v>
      </c>
      <c r="EC136" t="s">
        <v>6</v>
      </c>
      <c r="EE136">
        <v>66696358</v>
      </c>
      <c r="EF136">
        <v>2</v>
      </c>
      <c r="EG136" t="s">
        <v>26</v>
      </c>
      <c r="EH136">
        <v>6</v>
      </c>
      <c r="EI136" t="s">
        <v>27</v>
      </c>
      <c r="EJ136">
        <v>1</v>
      </c>
      <c r="EK136">
        <v>6004</v>
      </c>
      <c r="EL136" t="s">
        <v>28</v>
      </c>
      <c r="EM136" t="s">
        <v>29</v>
      </c>
      <c r="EO136" t="s">
        <v>6</v>
      </c>
      <c r="EQ136">
        <v>0</v>
      </c>
      <c r="ER136">
        <v>63</v>
      </c>
      <c r="ES136">
        <v>63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108</v>
      </c>
      <c r="FY136">
        <v>55</v>
      </c>
      <c r="GA136" t="s">
        <v>6</v>
      </c>
      <c r="GD136">
        <v>1</v>
      </c>
      <c r="GF136">
        <v>-692906678</v>
      </c>
      <c r="GG136">
        <v>2</v>
      </c>
      <c r="GH136">
        <v>1</v>
      </c>
      <c r="GI136">
        <v>4</v>
      </c>
      <c r="GJ136">
        <v>0</v>
      </c>
      <c r="GK136">
        <v>0</v>
      </c>
      <c r="GL136">
        <f t="shared" si="111"/>
        <v>0</v>
      </c>
      <c r="GM136">
        <f t="shared" si="112"/>
        <v>5765</v>
      </c>
      <c r="GN136">
        <f t="shared" si="113"/>
        <v>5765</v>
      </c>
      <c r="GO136">
        <f t="shared" si="114"/>
        <v>0</v>
      </c>
      <c r="GP136">
        <f t="shared" si="115"/>
        <v>0</v>
      </c>
      <c r="GR136">
        <v>0</v>
      </c>
      <c r="GS136">
        <v>3</v>
      </c>
      <c r="GT136">
        <v>0</v>
      </c>
      <c r="GU136" t="s">
        <v>6</v>
      </c>
      <c r="GV136">
        <f t="shared" si="116"/>
        <v>0</v>
      </c>
      <c r="GW136">
        <v>1</v>
      </c>
      <c r="GX136">
        <f t="shared" si="117"/>
        <v>0</v>
      </c>
      <c r="HA136">
        <v>0</v>
      </c>
      <c r="HB136">
        <v>0</v>
      </c>
      <c r="HC136">
        <f t="shared" si="118"/>
        <v>0</v>
      </c>
      <c r="HE136" t="s">
        <v>6</v>
      </c>
      <c r="HF136" t="s">
        <v>6</v>
      </c>
      <c r="HM136" t="s">
        <v>6</v>
      </c>
      <c r="HN136" t="s">
        <v>30</v>
      </c>
      <c r="HO136" t="s">
        <v>31</v>
      </c>
      <c r="HP136" t="s">
        <v>28</v>
      </c>
      <c r="HQ136" t="s">
        <v>28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122</v>
      </c>
      <c r="E137" t="s">
        <v>249</v>
      </c>
      <c r="F137" t="s">
        <v>98</v>
      </c>
      <c r="G137" t="s">
        <v>99</v>
      </c>
      <c r="H137" t="str">
        <f>'1.Ведомость'!C100</f>
        <v>100 ШТ</v>
      </c>
      <c r="I137">
        <f>I131*J137</f>
        <v>4.8132000000000001</v>
      </c>
      <c r="J137">
        <v>0.12000000000000001</v>
      </c>
      <c r="K137">
        <v>0.12</v>
      </c>
      <c r="O137">
        <f t="shared" si="83"/>
        <v>692</v>
      </c>
      <c r="P137">
        <f t="shared" si="84"/>
        <v>692</v>
      </c>
      <c r="Q137">
        <f t="shared" si="85"/>
        <v>0</v>
      </c>
      <c r="R137">
        <f t="shared" si="86"/>
        <v>0</v>
      </c>
      <c r="S137">
        <f t="shared" si="87"/>
        <v>0</v>
      </c>
      <c r="T137">
        <f t="shared" si="88"/>
        <v>0</v>
      </c>
      <c r="U137">
        <f t="shared" si="89"/>
        <v>0</v>
      </c>
      <c r="V137">
        <f t="shared" si="90"/>
        <v>0</v>
      </c>
      <c r="W137">
        <f t="shared" si="91"/>
        <v>0</v>
      </c>
      <c r="X137">
        <f t="shared" si="92"/>
        <v>0</v>
      </c>
      <c r="Y137">
        <f t="shared" si="93"/>
        <v>0</v>
      </c>
      <c r="AA137">
        <v>92805070</v>
      </c>
      <c r="AB137">
        <f t="shared" si="94"/>
        <v>14.5</v>
      </c>
      <c r="AC137">
        <f t="shared" si="124"/>
        <v>14.5</v>
      </c>
      <c r="AD137">
        <f t="shared" si="119"/>
        <v>0</v>
      </c>
      <c r="AE137">
        <f t="shared" si="120"/>
        <v>0</v>
      </c>
      <c r="AF137">
        <f t="shared" si="121"/>
        <v>0</v>
      </c>
      <c r="AG137">
        <f t="shared" si="97"/>
        <v>0</v>
      </c>
      <c r="AH137">
        <f t="shared" si="122"/>
        <v>0</v>
      </c>
      <c r="AI137">
        <f t="shared" si="123"/>
        <v>0</v>
      </c>
      <c r="AJ137">
        <f t="shared" si="99"/>
        <v>0</v>
      </c>
      <c r="AK137">
        <v>14.5</v>
      </c>
      <c r="AL137">
        <v>14.5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108</v>
      </c>
      <c r="AU137">
        <v>55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9.92</v>
      </c>
      <c r="BD137" t="s">
        <v>6</v>
      </c>
      <c r="BE137" t="s">
        <v>6</v>
      </c>
      <c r="BF137" t="s">
        <v>6</v>
      </c>
      <c r="BG137" t="s">
        <v>6</v>
      </c>
      <c r="BH137">
        <v>3</v>
      </c>
      <c r="BI137">
        <v>1</v>
      </c>
      <c r="BJ137" t="s">
        <v>100</v>
      </c>
      <c r="BM137">
        <v>6004</v>
      </c>
      <c r="BN137">
        <v>0</v>
      </c>
      <c r="BO137" t="s">
        <v>6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6</v>
      </c>
      <c r="BZ137">
        <v>108</v>
      </c>
      <c r="CA137">
        <v>55</v>
      </c>
      <c r="CB137" t="s">
        <v>6</v>
      </c>
      <c r="CE137">
        <v>0</v>
      </c>
      <c r="CF137">
        <v>0</v>
      </c>
      <c r="CG137">
        <v>0</v>
      </c>
      <c r="CM137">
        <v>0</v>
      </c>
      <c r="CN137" t="s">
        <v>6</v>
      </c>
      <c r="CO137">
        <v>0</v>
      </c>
      <c r="CP137">
        <f t="shared" si="100"/>
        <v>692</v>
      </c>
      <c r="CQ137">
        <f t="shared" si="132"/>
        <v>143.84</v>
      </c>
      <c r="CR137">
        <f t="shared" si="133"/>
        <v>0</v>
      </c>
      <c r="CS137">
        <f t="shared" si="103"/>
        <v>0</v>
      </c>
      <c r="CT137">
        <f t="shared" si="104"/>
        <v>0</v>
      </c>
      <c r="CU137">
        <f t="shared" si="105"/>
        <v>0</v>
      </c>
      <c r="CV137">
        <f t="shared" si="106"/>
        <v>0</v>
      </c>
      <c r="CW137">
        <f t="shared" si="107"/>
        <v>0</v>
      </c>
      <c r="CX137">
        <f t="shared" si="108"/>
        <v>0</v>
      </c>
      <c r="CY137">
        <f t="shared" si="109"/>
        <v>0</v>
      </c>
      <c r="CZ137">
        <f t="shared" si="110"/>
        <v>0</v>
      </c>
      <c r="DC137" t="s">
        <v>6</v>
      </c>
      <c r="DD137" t="s">
        <v>6</v>
      </c>
      <c r="DE137" t="s">
        <v>6</v>
      </c>
      <c r="DF137" t="s">
        <v>6</v>
      </c>
      <c r="DG137" t="s">
        <v>6</v>
      </c>
      <c r="DH137" t="s">
        <v>6</v>
      </c>
      <c r="DI137" t="s">
        <v>6</v>
      </c>
      <c r="DJ137" t="s">
        <v>6</v>
      </c>
      <c r="DK137" t="s">
        <v>6</v>
      </c>
      <c r="DL137" t="s">
        <v>6</v>
      </c>
      <c r="DM137" t="s">
        <v>6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95</v>
      </c>
      <c r="DW137" t="s">
        <v>95</v>
      </c>
      <c r="DX137">
        <v>1</v>
      </c>
      <c r="DZ137" t="s">
        <v>6</v>
      </c>
      <c r="EA137" t="s">
        <v>6</v>
      </c>
      <c r="EB137" t="s">
        <v>6</v>
      </c>
      <c r="EC137" t="s">
        <v>6</v>
      </c>
      <c r="EE137">
        <v>66696358</v>
      </c>
      <c r="EF137">
        <v>2</v>
      </c>
      <c r="EG137" t="s">
        <v>26</v>
      </c>
      <c r="EH137">
        <v>6</v>
      </c>
      <c r="EI137" t="s">
        <v>27</v>
      </c>
      <c r="EJ137">
        <v>1</v>
      </c>
      <c r="EK137">
        <v>6004</v>
      </c>
      <c r="EL137" t="s">
        <v>28</v>
      </c>
      <c r="EM137" t="s">
        <v>29</v>
      </c>
      <c r="EO137" t="s">
        <v>6</v>
      </c>
      <c r="EQ137">
        <v>0</v>
      </c>
      <c r="ER137">
        <v>14.5</v>
      </c>
      <c r="ES137">
        <v>14.5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108</v>
      </c>
      <c r="FY137">
        <v>55</v>
      </c>
      <c r="GA137" t="s">
        <v>6</v>
      </c>
      <c r="GD137">
        <v>1</v>
      </c>
      <c r="GF137">
        <v>-985967048</v>
      </c>
      <c r="GG137">
        <v>2</v>
      </c>
      <c r="GH137">
        <v>1</v>
      </c>
      <c r="GI137">
        <v>4</v>
      </c>
      <c r="GJ137">
        <v>0</v>
      </c>
      <c r="GK137">
        <v>0</v>
      </c>
      <c r="GL137">
        <f t="shared" si="111"/>
        <v>0</v>
      </c>
      <c r="GM137">
        <f t="shared" si="112"/>
        <v>692</v>
      </c>
      <c r="GN137">
        <f t="shared" si="113"/>
        <v>692</v>
      </c>
      <c r="GO137">
        <f t="shared" si="114"/>
        <v>0</v>
      </c>
      <c r="GP137">
        <f t="shared" si="115"/>
        <v>0</v>
      </c>
      <c r="GR137">
        <v>0</v>
      </c>
      <c r="GS137">
        <v>3</v>
      </c>
      <c r="GT137">
        <v>0</v>
      </c>
      <c r="GU137" t="s">
        <v>6</v>
      </c>
      <c r="GV137">
        <f t="shared" si="116"/>
        <v>0</v>
      </c>
      <c r="GW137">
        <v>1</v>
      </c>
      <c r="GX137">
        <f t="shared" si="117"/>
        <v>0</v>
      </c>
      <c r="HA137">
        <v>0</v>
      </c>
      <c r="HB137">
        <v>0</v>
      </c>
      <c r="HC137">
        <f t="shared" si="118"/>
        <v>0</v>
      </c>
      <c r="HE137" t="s">
        <v>6</v>
      </c>
      <c r="HF137" t="s">
        <v>6</v>
      </c>
      <c r="HM137" t="s">
        <v>6</v>
      </c>
      <c r="HN137" t="s">
        <v>30</v>
      </c>
      <c r="HO137" t="s">
        <v>31</v>
      </c>
      <c r="HP137" t="s">
        <v>28</v>
      </c>
      <c r="HQ137" t="s">
        <v>28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123</v>
      </c>
      <c r="E138" t="s">
        <v>250</v>
      </c>
      <c r="F138" t="s">
        <v>102</v>
      </c>
      <c r="G138" t="s">
        <v>103</v>
      </c>
      <c r="H138" t="str">
        <f>'1.Ведомость'!C101</f>
        <v>100 ШТ</v>
      </c>
      <c r="I138">
        <f>I131*J138</f>
        <v>4.8132000000000001</v>
      </c>
      <c r="J138">
        <v>0.12000000000000001</v>
      </c>
      <c r="K138">
        <v>0.12</v>
      </c>
      <c r="O138">
        <f t="shared" si="83"/>
        <v>736</v>
      </c>
      <c r="P138">
        <f t="shared" si="84"/>
        <v>736</v>
      </c>
      <c r="Q138">
        <f t="shared" si="85"/>
        <v>0</v>
      </c>
      <c r="R138">
        <f t="shared" si="86"/>
        <v>0</v>
      </c>
      <c r="S138">
        <f t="shared" si="87"/>
        <v>0</v>
      </c>
      <c r="T138">
        <f t="shared" si="88"/>
        <v>0</v>
      </c>
      <c r="U138">
        <f t="shared" si="89"/>
        <v>0</v>
      </c>
      <c r="V138">
        <f t="shared" si="90"/>
        <v>0</v>
      </c>
      <c r="W138">
        <f t="shared" si="91"/>
        <v>0</v>
      </c>
      <c r="X138">
        <f t="shared" si="92"/>
        <v>0</v>
      </c>
      <c r="Y138">
        <f t="shared" si="93"/>
        <v>0</v>
      </c>
      <c r="AA138">
        <v>92805070</v>
      </c>
      <c r="AB138">
        <f t="shared" si="94"/>
        <v>15.41</v>
      </c>
      <c r="AC138">
        <f t="shared" si="124"/>
        <v>15.41</v>
      </c>
      <c r="AD138">
        <f t="shared" si="119"/>
        <v>0</v>
      </c>
      <c r="AE138">
        <f t="shared" si="120"/>
        <v>0</v>
      </c>
      <c r="AF138">
        <f t="shared" si="121"/>
        <v>0</v>
      </c>
      <c r="AG138">
        <f t="shared" si="97"/>
        <v>0</v>
      </c>
      <c r="AH138">
        <f t="shared" si="122"/>
        <v>0</v>
      </c>
      <c r="AI138">
        <f t="shared" si="123"/>
        <v>0</v>
      </c>
      <c r="AJ138">
        <f t="shared" si="99"/>
        <v>0</v>
      </c>
      <c r="AK138">
        <v>15.41</v>
      </c>
      <c r="AL138">
        <v>15.41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108</v>
      </c>
      <c r="AU138">
        <v>55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9.92</v>
      </c>
      <c r="BD138" t="s">
        <v>6</v>
      </c>
      <c r="BE138" t="s">
        <v>6</v>
      </c>
      <c r="BF138" t="s">
        <v>6</v>
      </c>
      <c r="BG138" t="s">
        <v>6</v>
      </c>
      <c r="BH138">
        <v>3</v>
      </c>
      <c r="BI138">
        <v>1</v>
      </c>
      <c r="BJ138" t="s">
        <v>104</v>
      </c>
      <c r="BM138">
        <v>6004</v>
      </c>
      <c r="BN138">
        <v>0</v>
      </c>
      <c r="BO138" t="s">
        <v>6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6</v>
      </c>
      <c r="BZ138">
        <v>108</v>
      </c>
      <c r="CA138">
        <v>55</v>
      </c>
      <c r="CB138" t="s">
        <v>6</v>
      </c>
      <c r="CE138">
        <v>0</v>
      </c>
      <c r="CF138">
        <v>0</v>
      </c>
      <c r="CG138">
        <v>0</v>
      </c>
      <c r="CM138">
        <v>0</v>
      </c>
      <c r="CN138" t="s">
        <v>6</v>
      </c>
      <c r="CO138">
        <v>0</v>
      </c>
      <c r="CP138">
        <f t="shared" si="100"/>
        <v>736</v>
      </c>
      <c r="CQ138">
        <f t="shared" si="132"/>
        <v>152.8672</v>
      </c>
      <c r="CR138">
        <f t="shared" si="133"/>
        <v>0</v>
      </c>
      <c r="CS138">
        <f t="shared" si="103"/>
        <v>0</v>
      </c>
      <c r="CT138">
        <f t="shared" si="104"/>
        <v>0</v>
      </c>
      <c r="CU138">
        <f t="shared" si="105"/>
        <v>0</v>
      </c>
      <c r="CV138">
        <f t="shared" si="106"/>
        <v>0</v>
      </c>
      <c r="CW138">
        <f t="shared" si="107"/>
        <v>0</v>
      </c>
      <c r="CX138">
        <f t="shared" si="108"/>
        <v>0</v>
      </c>
      <c r="CY138">
        <f t="shared" si="109"/>
        <v>0</v>
      </c>
      <c r="CZ138">
        <f t="shared" si="110"/>
        <v>0</v>
      </c>
      <c r="DC138" t="s">
        <v>6</v>
      </c>
      <c r="DD138" t="s">
        <v>6</v>
      </c>
      <c r="DE138" t="s">
        <v>6</v>
      </c>
      <c r="DF138" t="s">
        <v>6</v>
      </c>
      <c r="DG138" t="s">
        <v>6</v>
      </c>
      <c r="DH138" t="s">
        <v>6</v>
      </c>
      <c r="DI138" t="s">
        <v>6</v>
      </c>
      <c r="DJ138" t="s">
        <v>6</v>
      </c>
      <c r="DK138" t="s">
        <v>6</v>
      </c>
      <c r="DL138" t="s">
        <v>6</v>
      </c>
      <c r="DM138" t="s">
        <v>6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95</v>
      </c>
      <c r="DW138" t="s">
        <v>95</v>
      </c>
      <c r="DX138">
        <v>1</v>
      </c>
      <c r="DZ138" t="s">
        <v>6</v>
      </c>
      <c r="EA138" t="s">
        <v>6</v>
      </c>
      <c r="EB138" t="s">
        <v>6</v>
      </c>
      <c r="EC138" t="s">
        <v>6</v>
      </c>
      <c r="EE138">
        <v>66696358</v>
      </c>
      <c r="EF138">
        <v>2</v>
      </c>
      <c r="EG138" t="s">
        <v>26</v>
      </c>
      <c r="EH138">
        <v>6</v>
      </c>
      <c r="EI138" t="s">
        <v>27</v>
      </c>
      <c r="EJ138">
        <v>1</v>
      </c>
      <c r="EK138">
        <v>6004</v>
      </c>
      <c r="EL138" t="s">
        <v>28</v>
      </c>
      <c r="EM138" t="s">
        <v>29</v>
      </c>
      <c r="EO138" t="s">
        <v>6</v>
      </c>
      <c r="EQ138">
        <v>0</v>
      </c>
      <c r="ER138">
        <v>15.41</v>
      </c>
      <c r="ES138">
        <v>15.41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108</v>
      </c>
      <c r="FY138">
        <v>55</v>
      </c>
      <c r="GA138" t="s">
        <v>6</v>
      </c>
      <c r="GD138">
        <v>1</v>
      </c>
      <c r="GF138">
        <v>-379867011</v>
      </c>
      <c r="GG138">
        <v>2</v>
      </c>
      <c r="GH138">
        <v>1</v>
      </c>
      <c r="GI138">
        <v>4</v>
      </c>
      <c r="GJ138">
        <v>0</v>
      </c>
      <c r="GK138">
        <v>0</v>
      </c>
      <c r="GL138">
        <f t="shared" si="111"/>
        <v>0</v>
      </c>
      <c r="GM138">
        <f t="shared" si="112"/>
        <v>736</v>
      </c>
      <c r="GN138">
        <f t="shared" si="113"/>
        <v>736</v>
      </c>
      <c r="GO138">
        <f t="shared" si="114"/>
        <v>0</v>
      </c>
      <c r="GP138">
        <f t="shared" si="115"/>
        <v>0</v>
      </c>
      <c r="GR138">
        <v>0</v>
      </c>
      <c r="GS138">
        <v>3</v>
      </c>
      <c r="GT138">
        <v>0</v>
      </c>
      <c r="GU138" t="s">
        <v>6</v>
      </c>
      <c r="GV138">
        <f t="shared" si="116"/>
        <v>0</v>
      </c>
      <c r="GW138">
        <v>1</v>
      </c>
      <c r="GX138">
        <f t="shared" si="117"/>
        <v>0</v>
      </c>
      <c r="HA138">
        <v>0</v>
      </c>
      <c r="HB138">
        <v>0</v>
      </c>
      <c r="HC138">
        <f t="shared" si="118"/>
        <v>0</v>
      </c>
      <c r="HE138" t="s">
        <v>6</v>
      </c>
      <c r="HF138" t="s">
        <v>6</v>
      </c>
      <c r="HM138" t="s">
        <v>6</v>
      </c>
      <c r="HN138" t="s">
        <v>30</v>
      </c>
      <c r="HO138" t="s">
        <v>31</v>
      </c>
      <c r="HP138" t="s">
        <v>28</v>
      </c>
      <c r="HQ138" t="s">
        <v>28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120</v>
      </c>
      <c r="E139" t="s">
        <v>251</v>
      </c>
      <c r="F139" t="s">
        <v>66</v>
      </c>
      <c r="G139" t="s">
        <v>106</v>
      </c>
      <c r="H139" t="str">
        <f>'1.Ведомость'!C102</f>
        <v>т</v>
      </c>
      <c r="I139">
        <f>I131*J139</f>
        <v>3.8144999999999998E-2</v>
      </c>
      <c r="J139">
        <v>9.5100972326103218E-4</v>
      </c>
      <c r="K139">
        <v>9.5100000000000002E-4</v>
      </c>
      <c r="O139">
        <f t="shared" si="83"/>
        <v>2077</v>
      </c>
      <c r="P139">
        <f t="shared" si="84"/>
        <v>2077</v>
      </c>
      <c r="Q139">
        <f t="shared" si="85"/>
        <v>0</v>
      </c>
      <c r="R139">
        <f t="shared" si="86"/>
        <v>0</v>
      </c>
      <c r="S139">
        <f t="shared" si="87"/>
        <v>0</v>
      </c>
      <c r="T139">
        <f t="shared" si="88"/>
        <v>0</v>
      </c>
      <c r="U139">
        <f t="shared" si="89"/>
        <v>0</v>
      </c>
      <c r="V139">
        <f t="shared" si="90"/>
        <v>0</v>
      </c>
      <c r="W139">
        <f t="shared" si="91"/>
        <v>0</v>
      </c>
      <c r="X139">
        <f t="shared" si="92"/>
        <v>0</v>
      </c>
      <c r="Y139">
        <f t="shared" si="93"/>
        <v>0</v>
      </c>
      <c r="AA139">
        <v>92805070</v>
      </c>
      <c r="AB139">
        <f t="shared" si="94"/>
        <v>5488.69</v>
      </c>
      <c r="AC139">
        <f t="shared" si="124"/>
        <v>5488.69</v>
      </c>
      <c r="AD139">
        <f t="shared" si="119"/>
        <v>0</v>
      </c>
      <c r="AE139">
        <f t="shared" si="120"/>
        <v>0</v>
      </c>
      <c r="AF139">
        <f t="shared" si="121"/>
        <v>0</v>
      </c>
      <c r="AG139">
        <f t="shared" si="97"/>
        <v>0</v>
      </c>
      <c r="AH139">
        <f t="shared" si="122"/>
        <v>0</v>
      </c>
      <c r="AI139">
        <f t="shared" si="123"/>
        <v>0</v>
      </c>
      <c r="AJ139">
        <f t="shared" si="99"/>
        <v>0</v>
      </c>
      <c r="AK139">
        <v>5488.69</v>
      </c>
      <c r="AL139">
        <v>5488.69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108</v>
      </c>
      <c r="AU139">
        <v>55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9.92</v>
      </c>
      <c r="BD139" t="s">
        <v>6</v>
      </c>
      <c r="BE139" t="s">
        <v>6</v>
      </c>
      <c r="BF139" t="s">
        <v>6</v>
      </c>
      <c r="BG139" t="s">
        <v>6</v>
      </c>
      <c r="BH139">
        <v>3</v>
      </c>
      <c r="BI139">
        <v>1</v>
      </c>
      <c r="BJ139" t="s">
        <v>68</v>
      </c>
      <c r="BM139">
        <v>6004</v>
      </c>
      <c r="BN139">
        <v>0</v>
      </c>
      <c r="BO139" t="s">
        <v>6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108</v>
      </c>
      <c r="CA139">
        <v>55</v>
      </c>
      <c r="CB139" t="s">
        <v>6</v>
      </c>
      <c r="CE139">
        <v>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si="100"/>
        <v>2077</v>
      </c>
      <c r="CQ139">
        <f t="shared" si="132"/>
        <v>54447.804799999998</v>
      </c>
      <c r="CR139">
        <f t="shared" si="133"/>
        <v>0</v>
      </c>
      <c r="CS139">
        <f t="shared" si="103"/>
        <v>0</v>
      </c>
      <c r="CT139">
        <f t="shared" si="104"/>
        <v>0</v>
      </c>
      <c r="CU139">
        <f t="shared" si="105"/>
        <v>0</v>
      </c>
      <c r="CV139">
        <f t="shared" si="106"/>
        <v>0</v>
      </c>
      <c r="CW139">
        <f t="shared" si="107"/>
        <v>0</v>
      </c>
      <c r="CX139">
        <f t="shared" si="108"/>
        <v>0</v>
      </c>
      <c r="CY139">
        <f t="shared" si="109"/>
        <v>0</v>
      </c>
      <c r="CZ139">
        <f t="shared" si="110"/>
        <v>0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40</v>
      </c>
      <c r="DW139" t="s">
        <v>40</v>
      </c>
      <c r="DX139">
        <v>1000</v>
      </c>
      <c r="DZ139" t="s">
        <v>6</v>
      </c>
      <c r="EA139" t="s">
        <v>6</v>
      </c>
      <c r="EB139" t="s">
        <v>6</v>
      </c>
      <c r="EC139" t="s">
        <v>6</v>
      </c>
      <c r="EE139">
        <v>66696358</v>
      </c>
      <c r="EF139">
        <v>2</v>
      </c>
      <c r="EG139" t="s">
        <v>26</v>
      </c>
      <c r="EH139">
        <v>6</v>
      </c>
      <c r="EI139" t="s">
        <v>27</v>
      </c>
      <c r="EJ139">
        <v>1</v>
      </c>
      <c r="EK139">
        <v>6004</v>
      </c>
      <c r="EL139" t="s">
        <v>28</v>
      </c>
      <c r="EM139" t="s">
        <v>29</v>
      </c>
      <c r="EO139" t="s">
        <v>6</v>
      </c>
      <c r="EQ139">
        <v>0</v>
      </c>
      <c r="ER139">
        <v>44568.160000000003</v>
      </c>
      <c r="ES139">
        <v>5488.69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108</v>
      </c>
      <c r="FY139">
        <v>55</v>
      </c>
      <c r="GA139" t="s">
        <v>6</v>
      </c>
      <c r="GD139">
        <v>1</v>
      </c>
      <c r="GF139">
        <v>1918665227</v>
      </c>
      <c r="GG139">
        <v>2</v>
      </c>
      <c r="GH139">
        <v>0</v>
      </c>
      <c r="GI139">
        <v>4</v>
      </c>
      <c r="GJ139">
        <v>0</v>
      </c>
      <c r="GK139">
        <v>0</v>
      </c>
      <c r="GL139">
        <f t="shared" si="111"/>
        <v>0</v>
      </c>
      <c r="GM139">
        <f t="shared" si="112"/>
        <v>2077</v>
      </c>
      <c r="GN139">
        <f t="shared" si="113"/>
        <v>2077</v>
      </c>
      <c r="GO139">
        <f t="shared" si="114"/>
        <v>0</v>
      </c>
      <c r="GP139">
        <f t="shared" si="115"/>
        <v>0</v>
      </c>
      <c r="GR139">
        <v>0</v>
      </c>
      <c r="GS139">
        <v>3</v>
      </c>
      <c r="GT139">
        <v>0</v>
      </c>
      <c r="GU139" t="s">
        <v>6</v>
      </c>
      <c r="GV139">
        <f t="shared" si="116"/>
        <v>0</v>
      </c>
      <c r="GW139">
        <v>1</v>
      </c>
      <c r="GX139">
        <f t="shared" si="117"/>
        <v>0</v>
      </c>
      <c r="HA139">
        <v>0</v>
      </c>
      <c r="HB139">
        <v>0</v>
      </c>
      <c r="HC139">
        <f t="shared" si="118"/>
        <v>0</v>
      </c>
      <c r="HE139" t="s">
        <v>6</v>
      </c>
      <c r="HF139" t="s">
        <v>6</v>
      </c>
      <c r="HM139" t="s">
        <v>6</v>
      </c>
      <c r="HN139" t="s">
        <v>30</v>
      </c>
      <c r="HO139" t="s">
        <v>31</v>
      </c>
      <c r="HP139" t="s">
        <v>28</v>
      </c>
      <c r="HQ139" t="s">
        <v>28</v>
      </c>
      <c r="HS139">
        <v>0</v>
      </c>
      <c r="IK139">
        <v>0</v>
      </c>
    </row>
    <row r="140" spans="1:245" x14ac:dyDescent="0.2">
      <c r="A140">
        <v>17</v>
      </c>
      <c r="B140">
        <v>1</v>
      </c>
      <c r="E140" t="s">
        <v>252</v>
      </c>
      <c r="F140" t="s">
        <v>120</v>
      </c>
      <c r="G140" t="s">
        <v>121</v>
      </c>
      <c r="H140" t="str">
        <f>'1.Ведомость'!C103</f>
        <v>маш.-ч.</v>
      </c>
      <c r="I140">
        <f>'1.Ведомость'!D103</f>
        <v>52.43</v>
      </c>
      <c r="J140">
        <v>0</v>
      </c>
      <c r="K140">
        <v>52.43</v>
      </c>
      <c r="O140">
        <f t="shared" si="83"/>
        <v>87209</v>
      </c>
      <c r="P140">
        <f t="shared" si="84"/>
        <v>0</v>
      </c>
      <c r="Q140">
        <f t="shared" si="85"/>
        <v>87209</v>
      </c>
      <c r="R140">
        <f t="shared" si="86"/>
        <v>27277</v>
      </c>
      <c r="S140">
        <f t="shared" si="87"/>
        <v>0</v>
      </c>
      <c r="T140">
        <f t="shared" si="88"/>
        <v>0</v>
      </c>
      <c r="U140">
        <f t="shared" si="89"/>
        <v>0</v>
      </c>
      <c r="V140">
        <f t="shared" si="90"/>
        <v>0</v>
      </c>
      <c r="W140">
        <f t="shared" si="91"/>
        <v>0</v>
      </c>
      <c r="X140">
        <f t="shared" si="92"/>
        <v>0</v>
      </c>
      <c r="Y140">
        <f t="shared" si="93"/>
        <v>0</v>
      </c>
      <c r="AA140">
        <v>92805070</v>
      </c>
      <c r="AB140">
        <f t="shared" si="94"/>
        <v>105.81</v>
      </c>
      <c r="AC140">
        <f t="shared" si="124"/>
        <v>0</v>
      </c>
      <c r="AD140">
        <f t="shared" si="119"/>
        <v>105.81</v>
      </c>
      <c r="AE140">
        <f t="shared" si="120"/>
        <v>11.6</v>
      </c>
      <c r="AF140">
        <f t="shared" si="121"/>
        <v>0</v>
      </c>
      <c r="AG140">
        <f t="shared" si="97"/>
        <v>0</v>
      </c>
      <c r="AH140">
        <f t="shared" si="122"/>
        <v>0</v>
      </c>
      <c r="AI140">
        <f t="shared" si="123"/>
        <v>0</v>
      </c>
      <c r="AJ140">
        <f t="shared" si="99"/>
        <v>0</v>
      </c>
      <c r="AK140">
        <v>105.81</v>
      </c>
      <c r="AL140">
        <v>0</v>
      </c>
      <c r="AM140">
        <v>105.81</v>
      </c>
      <c r="AN140">
        <v>11.6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15.72</v>
      </c>
      <c r="BC140">
        <v>1</v>
      </c>
      <c r="BD140" t="s">
        <v>6</v>
      </c>
      <c r="BE140" t="s">
        <v>6</v>
      </c>
      <c r="BF140" t="s">
        <v>6</v>
      </c>
      <c r="BG140" t="s">
        <v>6</v>
      </c>
      <c r="BH140">
        <v>2</v>
      </c>
      <c r="BI140">
        <v>1</v>
      </c>
      <c r="BJ140" t="s">
        <v>123</v>
      </c>
      <c r="BM140">
        <v>400001</v>
      </c>
      <c r="BN140">
        <v>0</v>
      </c>
      <c r="BO140" t="s">
        <v>6</v>
      </c>
      <c r="BP140">
        <v>0</v>
      </c>
      <c r="BQ140">
        <v>7</v>
      </c>
      <c r="BR140">
        <v>0</v>
      </c>
      <c r="BS140">
        <v>44.85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0</v>
      </c>
      <c r="CA140">
        <v>0</v>
      </c>
      <c r="CB140" t="s">
        <v>6</v>
      </c>
      <c r="CE140">
        <v>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00"/>
        <v>87209</v>
      </c>
      <c r="CQ140">
        <f t="shared" si="132"/>
        <v>0</v>
      </c>
      <c r="CR140">
        <f t="shared" si="133"/>
        <v>1663.3332</v>
      </c>
      <c r="CS140">
        <f t="shared" si="103"/>
        <v>520.26</v>
      </c>
      <c r="CT140">
        <f t="shared" si="104"/>
        <v>0</v>
      </c>
      <c r="CU140">
        <f t="shared" si="105"/>
        <v>0</v>
      </c>
      <c r="CV140">
        <f t="shared" si="106"/>
        <v>0</v>
      </c>
      <c r="CW140">
        <f t="shared" si="107"/>
        <v>0</v>
      </c>
      <c r="CX140">
        <f t="shared" si="108"/>
        <v>0</v>
      </c>
      <c r="CY140">
        <f t="shared" si="109"/>
        <v>0</v>
      </c>
      <c r="CZ140">
        <f t="shared" si="110"/>
        <v>0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0</v>
      </c>
      <c r="DO140">
        <v>0</v>
      </c>
      <c r="DP140">
        <v>1</v>
      </c>
      <c r="DQ140">
        <v>1</v>
      </c>
      <c r="DU140">
        <v>1011</v>
      </c>
      <c r="DV140" t="s">
        <v>122</v>
      </c>
      <c r="DW140" t="s">
        <v>122</v>
      </c>
      <c r="DX140">
        <v>1</v>
      </c>
      <c r="DZ140" t="s">
        <v>6</v>
      </c>
      <c r="EA140" t="s">
        <v>6</v>
      </c>
      <c r="EB140" t="s">
        <v>6</v>
      </c>
      <c r="EC140" t="s">
        <v>6</v>
      </c>
      <c r="EE140">
        <v>66696656</v>
      </c>
      <c r="EF140">
        <v>7</v>
      </c>
      <c r="EG140" t="s">
        <v>124</v>
      </c>
      <c r="EH140">
        <v>0</v>
      </c>
      <c r="EI140" t="s">
        <v>6</v>
      </c>
      <c r="EJ140">
        <v>1</v>
      </c>
      <c r="EK140">
        <v>400001</v>
      </c>
      <c r="EL140" t="s">
        <v>125</v>
      </c>
      <c r="EM140" t="s">
        <v>126</v>
      </c>
      <c r="EO140" t="s">
        <v>6</v>
      </c>
      <c r="EQ140">
        <v>1179648</v>
      </c>
      <c r="ER140">
        <v>105.81</v>
      </c>
      <c r="ES140">
        <v>0</v>
      </c>
      <c r="ET140">
        <v>105.81</v>
      </c>
      <c r="EU140">
        <v>11.6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6</v>
      </c>
      <c r="GD140">
        <v>1</v>
      </c>
      <c r="GF140">
        <v>-967612022</v>
      </c>
      <c r="GG140">
        <v>2</v>
      </c>
      <c r="GH140">
        <v>1</v>
      </c>
      <c r="GI140">
        <v>4</v>
      </c>
      <c r="GJ140">
        <v>0</v>
      </c>
      <c r="GK140">
        <v>0</v>
      </c>
      <c r="GL140">
        <f t="shared" si="111"/>
        <v>0</v>
      </c>
      <c r="GM140">
        <f t="shared" si="112"/>
        <v>87209</v>
      </c>
      <c r="GN140">
        <f t="shared" si="113"/>
        <v>87209</v>
      </c>
      <c r="GO140">
        <f t="shared" si="114"/>
        <v>0</v>
      </c>
      <c r="GP140">
        <f t="shared" si="115"/>
        <v>0</v>
      </c>
      <c r="GR140">
        <v>0</v>
      </c>
      <c r="GS140">
        <v>3</v>
      </c>
      <c r="GT140">
        <v>0</v>
      </c>
      <c r="GU140" t="s">
        <v>6</v>
      </c>
      <c r="GV140">
        <f t="shared" si="116"/>
        <v>0</v>
      </c>
      <c r="GW140">
        <v>1</v>
      </c>
      <c r="GX140">
        <f t="shared" si="117"/>
        <v>0</v>
      </c>
      <c r="HA140">
        <v>0</v>
      </c>
      <c r="HB140">
        <v>0</v>
      </c>
      <c r="HC140">
        <f t="shared" si="118"/>
        <v>0</v>
      </c>
      <c r="HE140" t="s">
        <v>6</v>
      </c>
      <c r="HF140" t="s">
        <v>6</v>
      </c>
      <c r="HM140" t="s">
        <v>6</v>
      </c>
      <c r="HN140" t="s">
        <v>6</v>
      </c>
      <c r="HO140" t="s">
        <v>6</v>
      </c>
      <c r="HP140" t="s">
        <v>6</v>
      </c>
      <c r="HQ140" t="s">
        <v>6</v>
      </c>
      <c r="HS140">
        <v>0</v>
      </c>
      <c r="IK140">
        <v>0</v>
      </c>
    </row>
    <row r="141" spans="1:245" x14ac:dyDescent="0.2">
      <c r="A141">
        <v>17</v>
      </c>
      <c r="B141">
        <v>1</v>
      </c>
      <c r="C141">
        <f>ROW(SmtRes!A134)</f>
        <v>134</v>
      </c>
      <c r="D141">
        <f>ROW(EtalonRes!A94)</f>
        <v>94</v>
      </c>
      <c r="E141" t="s">
        <v>253</v>
      </c>
      <c r="F141" t="s">
        <v>254</v>
      </c>
      <c r="G141" t="s">
        <v>255</v>
      </c>
      <c r="H141" t="s">
        <v>40</v>
      </c>
      <c r="I141">
        <v>9.6000000000000002E-2</v>
      </c>
      <c r="J141">
        <v>0</v>
      </c>
      <c r="K141">
        <v>9.6000000000000002E-2</v>
      </c>
      <c r="O141">
        <f t="shared" si="83"/>
        <v>2472</v>
      </c>
      <c r="P141">
        <f t="shared" si="84"/>
        <v>69</v>
      </c>
      <c r="Q141">
        <f t="shared" si="85"/>
        <v>643</v>
      </c>
      <c r="R141">
        <f t="shared" si="86"/>
        <v>222</v>
      </c>
      <c r="S141">
        <f t="shared" si="87"/>
        <v>1760</v>
      </c>
      <c r="T141">
        <f t="shared" si="88"/>
        <v>0</v>
      </c>
      <c r="U141">
        <f t="shared" si="89"/>
        <v>4.08</v>
      </c>
      <c r="V141">
        <f t="shared" si="90"/>
        <v>0.39935999999999999</v>
      </c>
      <c r="W141">
        <f t="shared" si="91"/>
        <v>0</v>
      </c>
      <c r="X141">
        <f t="shared" si="92"/>
        <v>2022</v>
      </c>
      <c r="Y141">
        <f t="shared" si="93"/>
        <v>1150</v>
      </c>
      <c r="AA141">
        <v>92805070</v>
      </c>
      <c r="AB141">
        <f t="shared" si="94"/>
        <v>906.9</v>
      </c>
      <c r="AC141">
        <f t="shared" si="124"/>
        <v>72.209999999999994</v>
      </c>
      <c r="AD141">
        <f t="shared" si="119"/>
        <v>425.84</v>
      </c>
      <c r="AE141">
        <f t="shared" si="120"/>
        <v>51.59</v>
      </c>
      <c r="AF141">
        <f t="shared" si="121"/>
        <v>408.85</v>
      </c>
      <c r="AG141">
        <f t="shared" si="97"/>
        <v>0</v>
      </c>
      <c r="AH141">
        <f t="shared" si="122"/>
        <v>42.5</v>
      </c>
      <c r="AI141">
        <f t="shared" si="123"/>
        <v>4.16</v>
      </c>
      <c r="AJ141">
        <f t="shared" si="99"/>
        <v>0</v>
      </c>
      <c r="AK141">
        <v>906.9</v>
      </c>
      <c r="AL141">
        <v>72.209999999999994</v>
      </c>
      <c r="AM141">
        <v>425.84</v>
      </c>
      <c r="AN141">
        <v>51.59</v>
      </c>
      <c r="AO141">
        <v>408.85</v>
      </c>
      <c r="AP141">
        <v>0</v>
      </c>
      <c r="AQ141">
        <v>42.5</v>
      </c>
      <c r="AR141">
        <v>4.16</v>
      </c>
      <c r="AS141">
        <v>0</v>
      </c>
      <c r="AT141">
        <v>102</v>
      </c>
      <c r="AU141">
        <v>58</v>
      </c>
      <c r="AV141">
        <v>1</v>
      </c>
      <c r="AW141">
        <v>1</v>
      </c>
      <c r="AZ141">
        <v>1</v>
      </c>
      <c r="BA141">
        <v>44.85</v>
      </c>
      <c r="BB141">
        <v>15.72</v>
      </c>
      <c r="BC141">
        <v>9.92</v>
      </c>
      <c r="BD141" t="s">
        <v>6</v>
      </c>
      <c r="BE141" t="s">
        <v>6</v>
      </c>
      <c r="BF141" t="s">
        <v>6</v>
      </c>
      <c r="BG141" t="s">
        <v>6</v>
      </c>
      <c r="BH141">
        <v>0</v>
      </c>
      <c r="BI141">
        <v>1</v>
      </c>
      <c r="BJ141" t="s">
        <v>256</v>
      </c>
      <c r="BM141">
        <v>6001</v>
      </c>
      <c r="BN141">
        <v>0</v>
      </c>
      <c r="BO141" t="s">
        <v>6</v>
      </c>
      <c r="BP141">
        <v>0</v>
      </c>
      <c r="BQ141">
        <v>2</v>
      </c>
      <c r="BR141">
        <v>0</v>
      </c>
      <c r="BS141">
        <v>44.85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102</v>
      </c>
      <c r="CA141">
        <v>58</v>
      </c>
      <c r="CB141" t="s">
        <v>6</v>
      </c>
      <c r="CE141">
        <v>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00"/>
        <v>2472</v>
      </c>
      <c r="CQ141">
        <f t="shared" si="132"/>
        <v>716.32319999999993</v>
      </c>
      <c r="CR141">
        <f t="shared" si="133"/>
        <v>6694.2047999999995</v>
      </c>
      <c r="CS141">
        <f t="shared" si="103"/>
        <v>2313.8115000000003</v>
      </c>
      <c r="CT141">
        <f t="shared" si="104"/>
        <v>18336.922500000001</v>
      </c>
      <c r="CU141">
        <f t="shared" si="105"/>
        <v>0</v>
      </c>
      <c r="CV141">
        <f t="shared" si="106"/>
        <v>42.5</v>
      </c>
      <c r="CW141">
        <f t="shared" si="107"/>
        <v>4.16</v>
      </c>
      <c r="CX141">
        <f t="shared" si="108"/>
        <v>0</v>
      </c>
      <c r="CY141">
        <f t="shared" si="109"/>
        <v>2021.64</v>
      </c>
      <c r="CZ141">
        <f t="shared" si="110"/>
        <v>1149.56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0</v>
      </c>
      <c r="DO141">
        <v>0</v>
      </c>
      <c r="DP141">
        <v>1</v>
      </c>
      <c r="DQ141">
        <v>1</v>
      </c>
      <c r="DU141">
        <v>1009</v>
      </c>
      <c r="DV141" t="s">
        <v>40</v>
      </c>
      <c r="DW141" t="s">
        <v>40</v>
      </c>
      <c r="DX141">
        <v>1000</v>
      </c>
      <c r="DZ141" t="s">
        <v>6</v>
      </c>
      <c r="EA141" t="s">
        <v>6</v>
      </c>
      <c r="EB141" t="s">
        <v>6</v>
      </c>
      <c r="EC141" t="s">
        <v>6</v>
      </c>
      <c r="EE141">
        <v>66696355</v>
      </c>
      <c r="EF141">
        <v>2</v>
      </c>
      <c r="EG141" t="s">
        <v>26</v>
      </c>
      <c r="EH141">
        <v>6</v>
      </c>
      <c r="EI141" t="s">
        <v>27</v>
      </c>
      <c r="EJ141">
        <v>1</v>
      </c>
      <c r="EK141">
        <v>6001</v>
      </c>
      <c r="EL141" t="s">
        <v>27</v>
      </c>
      <c r="EM141" t="s">
        <v>29</v>
      </c>
      <c r="EO141" t="s">
        <v>6</v>
      </c>
      <c r="EQ141">
        <v>1179648</v>
      </c>
      <c r="ER141">
        <v>906.9</v>
      </c>
      <c r="ES141">
        <v>72.209999999999994</v>
      </c>
      <c r="ET141">
        <v>425.84</v>
      </c>
      <c r="EU141">
        <v>51.59</v>
      </c>
      <c r="EV141">
        <v>408.85</v>
      </c>
      <c r="EW141">
        <v>42.5</v>
      </c>
      <c r="EX141">
        <v>4.16</v>
      </c>
      <c r="EY141">
        <v>0</v>
      </c>
      <c r="FQ141">
        <v>0</v>
      </c>
      <c r="FR141">
        <v>0</v>
      </c>
      <c r="FS141">
        <v>0</v>
      </c>
      <c r="FX141">
        <v>102</v>
      </c>
      <c r="FY141">
        <v>58</v>
      </c>
      <c r="GA141" t="s">
        <v>6</v>
      </c>
      <c r="GD141">
        <v>1</v>
      </c>
      <c r="GF141">
        <v>1577109926</v>
      </c>
      <c r="GG141">
        <v>2</v>
      </c>
      <c r="GH141">
        <v>1</v>
      </c>
      <c r="GI141">
        <v>4</v>
      </c>
      <c r="GJ141">
        <v>0</v>
      </c>
      <c r="GK141">
        <v>0</v>
      </c>
      <c r="GL141">
        <f t="shared" si="111"/>
        <v>0</v>
      </c>
      <c r="GM141">
        <f t="shared" si="112"/>
        <v>5644</v>
      </c>
      <c r="GN141">
        <f t="shared" si="113"/>
        <v>5644</v>
      </c>
      <c r="GO141">
        <f t="shared" si="114"/>
        <v>0</v>
      </c>
      <c r="GP141">
        <f t="shared" si="115"/>
        <v>0</v>
      </c>
      <c r="GR141">
        <v>0</v>
      </c>
      <c r="GS141">
        <v>3</v>
      </c>
      <c r="GT141">
        <v>0</v>
      </c>
      <c r="GU141" t="s">
        <v>6</v>
      </c>
      <c r="GV141">
        <f t="shared" si="116"/>
        <v>0</v>
      </c>
      <c r="GW141">
        <v>1</v>
      </c>
      <c r="GX141">
        <f t="shared" si="117"/>
        <v>0</v>
      </c>
      <c r="HA141">
        <v>0</v>
      </c>
      <c r="HB141">
        <v>0</v>
      </c>
      <c r="HC141">
        <f t="shared" si="118"/>
        <v>0</v>
      </c>
      <c r="HE141" t="s">
        <v>6</v>
      </c>
      <c r="HF141" t="s">
        <v>6</v>
      </c>
      <c r="HM141" t="s">
        <v>6</v>
      </c>
      <c r="HN141" t="s">
        <v>257</v>
      </c>
      <c r="HO141" t="s">
        <v>258</v>
      </c>
      <c r="HP141" t="s">
        <v>27</v>
      </c>
      <c r="HQ141" t="s">
        <v>27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134</v>
      </c>
      <c r="E142" t="s">
        <v>259</v>
      </c>
      <c r="F142" t="s">
        <v>260</v>
      </c>
      <c r="G142" t="s">
        <v>261</v>
      </c>
      <c r="H142" t="str">
        <f>'1.Ведомость'!C105</f>
        <v>т</v>
      </c>
      <c r="I142">
        <f>I141*J142</f>
        <v>9.6000000000000002E-2</v>
      </c>
      <c r="J142">
        <v>1</v>
      </c>
      <c r="K142">
        <v>1</v>
      </c>
      <c r="O142">
        <f t="shared" si="83"/>
        <v>14360</v>
      </c>
      <c r="P142">
        <f t="shared" si="84"/>
        <v>14360</v>
      </c>
      <c r="Q142">
        <f t="shared" si="85"/>
        <v>0</v>
      </c>
      <c r="R142">
        <f t="shared" si="86"/>
        <v>0</v>
      </c>
      <c r="S142">
        <f t="shared" si="87"/>
        <v>0</v>
      </c>
      <c r="T142">
        <f t="shared" si="88"/>
        <v>0</v>
      </c>
      <c r="U142">
        <f t="shared" si="89"/>
        <v>0</v>
      </c>
      <c r="V142">
        <f t="shared" si="90"/>
        <v>0</v>
      </c>
      <c r="W142">
        <f t="shared" si="91"/>
        <v>0</v>
      </c>
      <c r="X142">
        <f t="shared" si="92"/>
        <v>0</v>
      </c>
      <c r="Y142">
        <f t="shared" si="93"/>
        <v>0</v>
      </c>
      <c r="AA142">
        <v>92805070</v>
      </c>
      <c r="AB142">
        <f t="shared" si="94"/>
        <v>149583.67999999999</v>
      </c>
      <c r="AC142">
        <f t="shared" si="124"/>
        <v>149583.67999999999</v>
      </c>
      <c r="AD142">
        <f t="shared" si="119"/>
        <v>0</v>
      </c>
      <c r="AE142">
        <f t="shared" si="120"/>
        <v>0</v>
      </c>
      <c r="AF142">
        <f t="shared" si="121"/>
        <v>0</v>
      </c>
      <c r="AG142">
        <f t="shared" si="97"/>
        <v>0</v>
      </c>
      <c r="AH142">
        <f t="shared" si="122"/>
        <v>0</v>
      </c>
      <c r="AI142">
        <f t="shared" si="123"/>
        <v>0</v>
      </c>
      <c r="AJ142">
        <f t="shared" si="99"/>
        <v>0</v>
      </c>
      <c r="AK142">
        <v>149583.68000000002</v>
      </c>
      <c r="AL142">
        <v>149583.68000000002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102</v>
      </c>
      <c r="AU142">
        <v>58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9.92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1</v>
      </c>
      <c r="BJ142" t="s">
        <v>262</v>
      </c>
      <c r="BM142">
        <v>6001</v>
      </c>
      <c r="BN142">
        <v>0</v>
      </c>
      <c r="BO142" t="s">
        <v>6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102</v>
      </c>
      <c r="CA142">
        <v>58</v>
      </c>
      <c r="CB142" t="s">
        <v>6</v>
      </c>
      <c r="CE142">
        <v>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00"/>
        <v>14360</v>
      </c>
      <c r="CQ142">
        <f>AC142</f>
        <v>149583.67999999999</v>
      </c>
      <c r="CR142">
        <f>AD142</f>
        <v>0</v>
      </c>
      <c r="CS142">
        <f t="shared" si="103"/>
        <v>0</v>
      </c>
      <c r="CT142">
        <f t="shared" si="104"/>
        <v>0</v>
      </c>
      <c r="CU142">
        <f t="shared" si="105"/>
        <v>0</v>
      </c>
      <c r="CV142">
        <f t="shared" si="106"/>
        <v>0</v>
      </c>
      <c r="CW142">
        <f t="shared" si="107"/>
        <v>0</v>
      </c>
      <c r="CX142">
        <f t="shared" si="108"/>
        <v>0</v>
      </c>
      <c r="CY142">
        <f t="shared" si="109"/>
        <v>0</v>
      </c>
      <c r="CZ142">
        <f t="shared" si="110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40</v>
      </c>
      <c r="DW142" t="s">
        <v>40</v>
      </c>
      <c r="DX142">
        <v>1000</v>
      </c>
      <c r="DZ142" t="s">
        <v>6</v>
      </c>
      <c r="EA142" t="s">
        <v>6</v>
      </c>
      <c r="EB142" t="s">
        <v>6</v>
      </c>
      <c r="EC142" t="s">
        <v>6</v>
      </c>
      <c r="EE142">
        <v>66696355</v>
      </c>
      <c r="EF142">
        <v>2</v>
      </c>
      <c r="EG142" t="s">
        <v>26</v>
      </c>
      <c r="EH142">
        <v>6</v>
      </c>
      <c r="EI142" t="s">
        <v>27</v>
      </c>
      <c r="EJ142">
        <v>1</v>
      </c>
      <c r="EK142">
        <v>6001</v>
      </c>
      <c r="EL142" t="s">
        <v>27</v>
      </c>
      <c r="EM142" t="s">
        <v>29</v>
      </c>
      <c r="EO142" t="s">
        <v>6</v>
      </c>
      <c r="EQ142">
        <v>0</v>
      </c>
      <c r="ER142">
        <v>149583.68000000002</v>
      </c>
      <c r="ES142">
        <v>149583.68000000002</v>
      </c>
      <c r="ET142">
        <v>0</v>
      </c>
      <c r="EU142">
        <v>0</v>
      </c>
      <c r="EV142">
        <v>0</v>
      </c>
      <c r="EW142">
        <v>0</v>
      </c>
      <c r="EX142">
        <v>0</v>
      </c>
      <c r="EZ142">
        <v>5</v>
      </c>
      <c r="FC142">
        <v>0</v>
      </c>
      <c r="FD142">
        <v>18</v>
      </c>
      <c r="FF142">
        <v>142759.76</v>
      </c>
      <c r="FQ142">
        <v>0</v>
      </c>
      <c r="FR142">
        <v>0</v>
      </c>
      <c r="FS142">
        <v>0</v>
      </c>
      <c r="FX142">
        <v>102</v>
      </c>
      <c r="FY142">
        <v>58</v>
      </c>
      <c r="GA142" t="s">
        <v>263</v>
      </c>
      <c r="GD142">
        <v>1</v>
      </c>
      <c r="GF142">
        <v>1979396993</v>
      </c>
      <c r="GG142">
        <v>2</v>
      </c>
      <c r="GH142">
        <v>3</v>
      </c>
      <c r="GI142">
        <v>4</v>
      </c>
      <c r="GJ142">
        <v>0</v>
      </c>
      <c r="GK142">
        <v>0</v>
      </c>
      <c r="GL142">
        <f t="shared" si="111"/>
        <v>0</v>
      </c>
      <c r="GM142">
        <f t="shared" si="112"/>
        <v>14360</v>
      </c>
      <c r="GN142">
        <f t="shared" si="113"/>
        <v>14360</v>
      </c>
      <c r="GO142">
        <f t="shared" si="114"/>
        <v>0</v>
      </c>
      <c r="GP142">
        <f t="shared" si="115"/>
        <v>0</v>
      </c>
      <c r="GR142">
        <v>1</v>
      </c>
      <c r="GS142">
        <v>1</v>
      </c>
      <c r="GT142">
        <v>0</v>
      </c>
      <c r="GU142" t="s">
        <v>6</v>
      </c>
      <c r="GV142">
        <f t="shared" si="116"/>
        <v>0</v>
      </c>
      <c r="GW142">
        <v>1</v>
      </c>
      <c r="GX142">
        <f t="shared" si="117"/>
        <v>0</v>
      </c>
      <c r="HA142">
        <v>0</v>
      </c>
      <c r="HB142">
        <v>0</v>
      </c>
      <c r="HC142">
        <f t="shared" si="118"/>
        <v>0</v>
      </c>
      <c r="HE142" t="s">
        <v>53</v>
      </c>
      <c r="HF142" t="s">
        <v>54</v>
      </c>
      <c r="HG142">
        <f>ROUND(AC142*I142,0)</f>
        <v>14360</v>
      </c>
      <c r="HM142" t="s">
        <v>6</v>
      </c>
      <c r="HN142" t="s">
        <v>257</v>
      </c>
      <c r="HO142" t="s">
        <v>258</v>
      </c>
      <c r="HP142" t="s">
        <v>27</v>
      </c>
      <c r="HQ142" t="s">
        <v>27</v>
      </c>
      <c r="HS142">
        <v>0</v>
      </c>
      <c r="IK142">
        <v>0</v>
      </c>
    </row>
    <row r="144" spans="1:245" x14ac:dyDescent="0.2">
      <c r="A144" s="2">
        <v>51</v>
      </c>
      <c r="B144" s="2">
        <f>B93</f>
        <v>1</v>
      </c>
      <c r="C144" s="2">
        <f>A93</f>
        <v>5</v>
      </c>
      <c r="D144" s="2">
        <f>ROW(A93)</f>
        <v>93</v>
      </c>
      <c r="E144" s="2"/>
      <c r="F144" s="2" t="str">
        <f>IF(F93&lt;&gt;"",F93,"")</f>
        <v>Стены</v>
      </c>
      <c r="G144" s="2" t="str">
        <f>IF(G93&lt;&gt;"",G93,"")</f>
        <v>Стены</v>
      </c>
      <c r="H144" s="2">
        <v>0</v>
      </c>
      <c r="I144" s="2"/>
      <c r="J144" s="2"/>
      <c r="K144" s="2"/>
      <c r="L144" s="2"/>
      <c r="M144" s="2"/>
      <c r="N144" s="2"/>
      <c r="O144" s="2">
        <f t="shared" ref="O144:T144" si="134">ROUND(AB144,0)</f>
        <v>4692687</v>
      </c>
      <c r="P144" s="2">
        <f t="shared" si="134"/>
        <v>3053893</v>
      </c>
      <c r="Q144" s="2">
        <f t="shared" si="134"/>
        <v>828279</v>
      </c>
      <c r="R144" s="2">
        <f t="shared" si="134"/>
        <v>381770</v>
      </c>
      <c r="S144" s="2">
        <f t="shared" si="134"/>
        <v>810515</v>
      </c>
      <c r="T144" s="2">
        <f t="shared" si="134"/>
        <v>0</v>
      </c>
      <c r="U144" s="2">
        <f>AH144</f>
        <v>2268.2996200000002</v>
      </c>
      <c r="V144" s="2">
        <f>AI144</f>
        <v>592.06650000000002</v>
      </c>
      <c r="W144" s="2">
        <f>ROUND(AJ144,0)</f>
        <v>0</v>
      </c>
      <c r="X144" s="2">
        <f>ROUND(AK144,0)</f>
        <v>1258090</v>
      </c>
      <c r="Y144" s="2">
        <f>ROUND(AL144,0)</f>
        <v>640815</v>
      </c>
      <c r="Z144" s="2"/>
      <c r="AA144" s="2"/>
      <c r="AB144" s="2">
        <f>ROUND(SUMIF(AA97:AA142,"=92805070",O97:O142),0)</f>
        <v>4692687</v>
      </c>
      <c r="AC144" s="2">
        <f>ROUND(SUMIF(AA97:AA142,"=92805070",P97:P142),0)</f>
        <v>3053893</v>
      </c>
      <c r="AD144" s="2">
        <f>ROUND(SUMIF(AA97:AA142,"=92805070",Q97:Q142),0)</f>
        <v>828279</v>
      </c>
      <c r="AE144" s="2">
        <f>ROUND(SUMIF(AA97:AA142,"=92805070",R97:R142),0)</f>
        <v>381770</v>
      </c>
      <c r="AF144" s="2">
        <f>ROUND(SUMIF(AA97:AA142,"=92805070",S97:S142),0)</f>
        <v>810515</v>
      </c>
      <c r="AG144" s="2">
        <f>ROUND(SUMIF(AA97:AA142,"=92805070",T97:T142),0)</f>
        <v>0</v>
      </c>
      <c r="AH144" s="2">
        <f>SUMIF(AA97:AA142,"=92805070",U97:U142)</f>
        <v>2268.2996200000002</v>
      </c>
      <c r="AI144" s="2">
        <f>SUMIF(AA97:AA142,"=92805070",V97:V142)</f>
        <v>592.06650000000002</v>
      </c>
      <c r="AJ144" s="2">
        <f>ROUND(SUMIF(AA97:AA142,"=92805070",W97:W142),0)</f>
        <v>0</v>
      </c>
      <c r="AK144" s="2">
        <f>ROUND(SUMIF(AA97:AA142,"=92805070",X97:X142),0)</f>
        <v>1258090</v>
      </c>
      <c r="AL144" s="2">
        <f>ROUND(SUMIF(AA97:AA142,"=92805070",Y97:Y142),0)</f>
        <v>640815</v>
      </c>
      <c r="AM144" s="2"/>
      <c r="AN144" s="2"/>
      <c r="AO144" s="2">
        <f t="shared" ref="AO144:BD144" si="135">ROUND(BX144,0)</f>
        <v>0</v>
      </c>
      <c r="AP144" s="2">
        <f t="shared" si="135"/>
        <v>0</v>
      </c>
      <c r="AQ144" s="2">
        <f t="shared" si="135"/>
        <v>0</v>
      </c>
      <c r="AR144" s="2">
        <f t="shared" si="135"/>
        <v>6591592</v>
      </c>
      <c r="AS144" s="2">
        <f t="shared" si="135"/>
        <v>6591592</v>
      </c>
      <c r="AT144" s="2">
        <f t="shared" si="135"/>
        <v>0</v>
      </c>
      <c r="AU144" s="2">
        <f t="shared" si="135"/>
        <v>0</v>
      </c>
      <c r="AV144" s="2">
        <f t="shared" si="135"/>
        <v>3053893</v>
      </c>
      <c r="AW144" s="2">
        <f t="shared" si="135"/>
        <v>3053893</v>
      </c>
      <c r="AX144" s="2">
        <f t="shared" si="135"/>
        <v>0</v>
      </c>
      <c r="AY144" s="2">
        <f t="shared" si="135"/>
        <v>3053893</v>
      </c>
      <c r="AZ144" s="2">
        <f t="shared" si="135"/>
        <v>0</v>
      </c>
      <c r="BA144" s="2">
        <f t="shared" si="135"/>
        <v>0</v>
      </c>
      <c r="BB144" s="2">
        <f t="shared" si="135"/>
        <v>0</v>
      </c>
      <c r="BC144" s="2">
        <f t="shared" si="135"/>
        <v>0</v>
      </c>
      <c r="BD144" s="2">
        <f t="shared" si="135"/>
        <v>0</v>
      </c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>
        <f>ROUND(SUMIF(AA97:AA142,"=92805070",FQ97:FQ142),0)</f>
        <v>0</v>
      </c>
      <c r="BY144" s="2">
        <f>ROUND(SUMIF(AA97:AA142,"=92805070",FR97:FR142),0)</f>
        <v>0</v>
      </c>
      <c r="BZ144" s="2">
        <f>ROUND(SUMIF(AA97:AA142,"=92805070",GL97:GL142),0)</f>
        <v>0</v>
      </c>
      <c r="CA144" s="2">
        <f>ROUND(SUMIF(AA97:AA142,"=92805070",GM97:GM142),0)</f>
        <v>6591592</v>
      </c>
      <c r="CB144" s="2">
        <f>ROUND(SUMIF(AA97:AA142,"=92805070",GN97:GN142),0)</f>
        <v>6591592</v>
      </c>
      <c r="CC144" s="2">
        <f>ROUND(SUMIF(AA97:AA142,"=92805070",GO97:GO142),0)</f>
        <v>0</v>
      </c>
      <c r="CD144" s="2">
        <f>ROUND(SUMIF(AA97:AA142,"=92805070",GP97:GP142),0)</f>
        <v>0</v>
      </c>
      <c r="CE144" s="2">
        <f>AC144-BX144</f>
        <v>3053893</v>
      </c>
      <c r="CF144" s="2">
        <f>AC144-BY144</f>
        <v>3053893</v>
      </c>
      <c r="CG144" s="2">
        <f>BX144-BZ144</f>
        <v>0</v>
      </c>
      <c r="CH144" s="2">
        <f>AC144-BX144-BY144+BZ144</f>
        <v>3053893</v>
      </c>
      <c r="CI144" s="2">
        <f>BY144-BZ144</f>
        <v>0</v>
      </c>
      <c r="CJ144" s="2">
        <f>ROUND(SUMIF(AA97:AA142,"=92805070",GX97:GX142),0)</f>
        <v>0</v>
      </c>
      <c r="CK144" s="2">
        <f>ROUND(SUMIF(AA97:AA142,"=92805070",GY97:GY142),0)</f>
        <v>0</v>
      </c>
      <c r="CL144" s="2">
        <f>ROUND(SUMIF(AA97:AA142,"=92805070",GZ97:GZ142),0)</f>
        <v>0</v>
      </c>
      <c r="CM144" s="2">
        <f>ROUND(SUMIF(AA97:AA142,"=92805070",HD97:HD142),0)</f>
        <v>0</v>
      </c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>
        <v>0</v>
      </c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201</v>
      </c>
      <c r="F146" s="4">
        <f>ROUND(Source!O144,O146)</f>
        <v>4692687</v>
      </c>
      <c r="G146" s="4" t="s">
        <v>127</v>
      </c>
      <c r="H146" s="4" t="s">
        <v>128</v>
      </c>
      <c r="I146" s="4"/>
      <c r="J146" s="4"/>
      <c r="K146" s="4">
        <v>201</v>
      </c>
      <c r="L146" s="4">
        <v>1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4692687</v>
      </c>
      <c r="X146" s="4">
        <v>1</v>
      </c>
      <c r="Y146" s="4">
        <v>4692687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202</v>
      </c>
      <c r="F147" s="4">
        <f>ROUND(Source!P144,O147)</f>
        <v>3053893</v>
      </c>
      <c r="G147" s="4" t="s">
        <v>129</v>
      </c>
      <c r="H147" s="4" t="s">
        <v>130</v>
      </c>
      <c r="I147" s="4"/>
      <c r="J147" s="4"/>
      <c r="K147" s="4">
        <v>202</v>
      </c>
      <c r="L147" s="4">
        <v>2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3053893</v>
      </c>
      <c r="X147" s="4">
        <v>1</v>
      </c>
      <c r="Y147" s="4">
        <v>3053893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222</v>
      </c>
      <c r="F148" s="4">
        <f>ROUND(Source!AO144,O148)</f>
        <v>0</v>
      </c>
      <c r="G148" s="4" t="s">
        <v>131</v>
      </c>
      <c r="H148" s="4" t="s">
        <v>132</v>
      </c>
      <c r="I148" s="4"/>
      <c r="J148" s="4"/>
      <c r="K148" s="4">
        <v>222</v>
      </c>
      <c r="L148" s="4">
        <v>3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225</v>
      </c>
      <c r="F149" s="4">
        <f>ROUND(Source!AV144,O149)</f>
        <v>3053893</v>
      </c>
      <c r="G149" s="4" t="s">
        <v>133</v>
      </c>
      <c r="H149" s="4" t="s">
        <v>134</v>
      </c>
      <c r="I149" s="4"/>
      <c r="J149" s="4"/>
      <c r="K149" s="4">
        <v>225</v>
      </c>
      <c r="L149" s="4">
        <v>4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3053893</v>
      </c>
      <c r="X149" s="4">
        <v>1</v>
      </c>
      <c r="Y149" s="4">
        <v>3053893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226</v>
      </c>
      <c r="F150" s="4">
        <f>ROUND(Source!AW144,O150)</f>
        <v>3053893</v>
      </c>
      <c r="G150" s="4" t="s">
        <v>135</v>
      </c>
      <c r="H150" s="4" t="s">
        <v>136</v>
      </c>
      <c r="I150" s="4"/>
      <c r="J150" s="4"/>
      <c r="K150" s="4">
        <v>226</v>
      </c>
      <c r="L150" s="4">
        <v>5</v>
      </c>
      <c r="M150" s="4">
        <v>3</v>
      </c>
      <c r="N150" s="4" t="s">
        <v>6</v>
      </c>
      <c r="O150" s="4">
        <v>0</v>
      </c>
      <c r="P150" s="4"/>
      <c r="Q150" s="4"/>
      <c r="R150" s="4"/>
      <c r="S150" s="4"/>
      <c r="T150" s="4"/>
      <c r="U150" s="4"/>
      <c r="V150" s="4"/>
      <c r="W150" s="4">
        <v>3053893</v>
      </c>
      <c r="X150" s="4">
        <v>1</v>
      </c>
      <c r="Y150" s="4">
        <v>3053893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227</v>
      </c>
      <c r="F151" s="4">
        <f>ROUND(Source!AX144,O151)</f>
        <v>0</v>
      </c>
      <c r="G151" s="4" t="s">
        <v>137</v>
      </c>
      <c r="H151" s="4" t="s">
        <v>138</v>
      </c>
      <c r="I151" s="4"/>
      <c r="J151" s="4"/>
      <c r="K151" s="4">
        <v>227</v>
      </c>
      <c r="L151" s="4">
        <v>6</v>
      </c>
      <c r="M151" s="4">
        <v>3</v>
      </c>
      <c r="N151" s="4" t="s">
        <v>6</v>
      </c>
      <c r="O151" s="4">
        <v>0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228</v>
      </c>
      <c r="F152" s="4">
        <f>ROUND(Source!AY144,O152)</f>
        <v>3053893</v>
      </c>
      <c r="G152" s="4" t="s">
        <v>139</v>
      </c>
      <c r="H152" s="4" t="s">
        <v>140</v>
      </c>
      <c r="I152" s="4"/>
      <c r="J152" s="4"/>
      <c r="K152" s="4">
        <v>228</v>
      </c>
      <c r="L152" s="4">
        <v>7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3053893</v>
      </c>
      <c r="X152" s="4">
        <v>1</v>
      </c>
      <c r="Y152" s="4">
        <v>3053893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216</v>
      </c>
      <c r="F153" s="4">
        <f>ROUND(Source!AP144,O153)</f>
        <v>0</v>
      </c>
      <c r="G153" s="4" t="s">
        <v>141</v>
      </c>
      <c r="H153" s="4" t="s">
        <v>142</v>
      </c>
      <c r="I153" s="4"/>
      <c r="J153" s="4"/>
      <c r="K153" s="4">
        <v>216</v>
      </c>
      <c r="L153" s="4">
        <v>8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223</v>
      </c>
      <c r="F154" s="4">
        <f>ROUND(Source!AQ144,O154)</f>
        <v>0</v>
      </c>
      <c r="G154" s="4" t="s">
        <v>143</v>
      </c>
      <c r="H154" s="4" t="s">
        <v>144</v>
      </c>
      <c r="I154" s="4"/>
      <c r="J154" s="4"/>
      <c r="K154" s="4">
        <v>223</v>
      </c>
      <c r="L154" s="4">
        <v>9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229</v>
      </c>
      <c r="F155" s="4">
        <f>ROUND(Source!AZ144,O155)</f>
        <v>0</v>
      </c>
      <c r="G155" s="4" t="s">
        <v>145</v>
      </c>
      <c r="H155" s="4" t="s">
        <v>146</v>
      </c>
      <c r="I155" s="4"/>
      <c r="J155" s="4"/>
      <c r="K155" s="4">
        <v>229</v>
      </c>
      <c r="L155" s="4">
        <v>10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203</v>
      </c>
      <c r="F156" s="4">
        <f>ROUND(Source!Q144,O156)</f>
        <v>828279</v>
      </c>
      <c r="G156" s="4" t="s">
        <v>126</v>
      </c>
      <c r="H156" s="4" t="s">
        <v>147</v>
      </c>
      <c r="I156" s="4"/>
      <c r="J156" s="4"/>
      <c r="K156" s="4">
        <v>203</v>
      </c>
      <c r="L156" s="4">
        <v>11</v>
      </c>
      <c r="M156" s="4">
        <v>3</v>
      </c>
      <c r="N156" s="4" t="s">
        <v>6</v>
      </c>
      <c r="O156" s="4">
        <v>0</v>
      </c>
      <c r="P156" s="4"/>
      <c r="Q156" s="4"/>
      <c r="R156" s="4"/>
      <c r="S156" s="4"/>
      <c r="T156" s="4"/>
      <c r="U156" s="4"/>
      <c r="V156" s="4"/>
      <c r="W156" s="4">
        <v>828279</v>
      </c>
      <c r="X156" s="4">
        <v>1</v>
      </c>
      <c r="Y156" s="4">
        <v>828279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231</v>
      </c>
      <c r="F157" s="4">
        <f>ROUND(Source!BB144,O157)</f>
        <v>0</v>
      </c>
      <c r="G157" s="4" t="s">
        <v>148</v>
      </c>
      <c r="H157" s="4" t="s">
        <v>149</v>
      </c>
      <c r="I157" s="4"/>
      <c r="J157" s="4"/>
      <c r="K157" s="4">
        <v>231</v>
      </c>
      <c r="L157" s="4">
        <v>12</v>
      </c>
      <c r="M157" s="4">
        <v>3</v>
      </c>
      <c r="N157" s="4" t="s">
        <v>6</v>
      </c>
      <c r="O157" s="4">
        <v>0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204</v>
      </c>
      <c r="F158" s="4">
        <f>ROUND(Source!R144,O158)</f>
        <v>381770</v>
      </c>
      <c r="G158" s="4" t="s">
        <v>150</v>
      </c>
      <c r="H158" s="4" t="s">
        <v>151</v>
      </c>
      <c r="I158" s="4"/>
      <c r="J158" s="4"/>
      <c r="K158" s="4">
        <v>204</v>
      </c>
      <c r="L158" s="4">
        <v>13</v>
      </c>
      <c r="M158" s="4">
        <v>3</v>
      </c>
      <c r="N158" s="4" t="s">
        <v>6</v>
      </c>
      <c r="O158" s="4">
        <v>0</v>
      </c>
      <c r="P158" s="4"/>
      <c r="Q158" s="4"/>
      <c r="R158" s="4"/>
      <c r="S158" s="4"/>
      <c r="T158" s="4"/>
      <c r="U158" s="4"/>
      <c r="V158" s="4"/>
      <c r="W158" s="4">
        <v>381770</v>
      </c>
      <c r="X158" s="4">
        <v>1</v>
      </c>
      <c r="Y158" s="4">
        <v>381770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205</v>
      </c>
      <c r="F159" s="4">
        <f>ROUND(Source!S144,O159)</f>
        <v>810515</v>
      </c>
      <c r="G159" s="4" t="s">
        <v>152</v>
      </c>
      <c r="H159" s="4" t="s">
        <v>153</v>
      </c>
      <c r="I159" s="4"/>
      <c r="J159" s="4"/>
      <c r="K159" s="4">
        <v>205</v>
      </c>
      <c r="L159" s="4">
        <v>14</v>
      </c>
      <c r="M159" s="4">
        <v>3</v>
      </c>
      <c r="N159" s="4" t="s">
        <v>6</v>
      </c>
      <c r="O159" s="4">
        <v>0</v>
      </c>
      <c r="P159" s="4"/>
      <c r="Q159" s="4"/>
      <c r="R159" s="4"/>
      <c r="S159" s="4"/>
      <c r="T159" s="4"/>
      <c r="U159" s="4"/>
      <c r="V159" s="4"/>
      <c r="W159" s="4">
        <v>810515</v>
      </c>
      <c r="X159" s="4">
        <v>1</v>
      </c>
      <c r="Y159" s="4">
        <v>810515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232</v>
      </c>
      <c r="F160" s="4">
        <f>ROUND(Source!BC144,O160)</f>
        <v>0</v>
      </c>
      <c r="G160" s="4" t="s">
        <v>154</v>
      </c>
      <c r="H160" s="4" t="s">
        <v>155</v>
      </c>
      <c r="I160" s="4"/>
      <c r="J160" s="4"/>
      <c r="K160" s="4">
        <v>232</v>
      </c>
      <c r="L160" s="4">
        <v>15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214</v>
      </c>
      <c r="F161" s="4">
        <f>ROUND(Source!AS144,O161)</f>
        <v>6591592</v>
      </c>
      <c r="G161" s="4" t="s">
        <v>156</v>
      </c>
      <c r="H161" s="4" t="s">
        <v>157</v>
      </c>
      <c r="I161" s="4"/>
      <c r="J161" s="4"/>
      <c r="K161" s="4">
        <v>214</v>
      </c>
      <c r="L161" s="4">
        <v>16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6591592</v>
      </c>
      <c r="X161" s="4">
        <v>1</v>
      </c>
      <c r="Y161" s="4">
        <v>6591592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215</v>
      </c>
      <c r="F162" s="4">
        <f>ROUND(Source!AT144,O162)</f>
        <v>0</v>
      </c>
      <c r="G162" s="4" t="s">
        <v>158</v>
      </c>
      <c r="H162" s="4" t="s">
        <v>159</v>
      </c>
      <c r="I162" s="4"/>
      <c r="J162" s="4"/>
      <c r="K162" s="4">
        <v>215</v>
      </c>
      <c r="L162" s="4">
        <v>17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217</v>
      </c>
      <c r="F163" s="4">
        <f>ROUND(Source!AU144,O163)</f>
        <v>0</v>
      </c>
      <c r="G163" s="4" t="s">
        <v>160</v>
      </c>
      <c r="H163" s="4" t="s">
        <v>161</v>
      </c>
      <c r="I163" s="4"/>
      <c r="J163" s="4"/>
      <c r="K163" s="4">
        <v>217</v>
      </c>
      <c r="L163" s="4">
        <v>18</v>
      </c>
      <c r="M163" s="4">
        <v>3</v>
      </c>
      <c r="N163" s="4" t="s">
        <v>6</v>
      </c>
      <c r="O163" s="4">
        <v>0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230</v>
      </c>
      <c r="F164" s="4">
        <f>ROUND(Source!BA144,O164)</f>
        <v>0</v>
      </c>
      <c r="G164" s="4" t="s">
        <v>162</v>
      </c>
      <c r="H164" s="4" t="s">
        <v>163</v>
      </c>
      <c r="I164" s="4"/>
      <c r="J164" s="4"/>
      <c r="K164" s="4">
        <v>230</v>
      </c>
      <c r="L164" s="4">
        <v>19</v>
      </c>
      <c r="M164" s="4">
        <v>3</v>
      </c>
      <c r="N164" s="4" t="s">
        <v>6</v>
      </c>
      <c r="O164" s="4">
        <v>0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206</v>
      </c>
      <c r="F165" s="4">
        <f>ROUND(Source!T144,O165)</f>
        <v>0</v>
      </c>
      <c r="G165" s="4" t="s">
        <v>164</v>
      </c>
      <c r="H165" s="4" t="s">
        <v>165</v>
      </c>
      <c r="I165" s="4"/>
      <c r="J165" s="4"/>
      <c r="K165" s="4">
        <v>206</v>
      </c>
      <c r="L165" s="4">
        <v>20</v>
      </c>
      <c r="M165" s="4">
        <v>3</v>
      </c>
      <c r="N165" s="4" t="s">
        <v>6</v>
      </c>
      <c r="O165" s="4">
        <v>0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207</v>
      </c>
      <c r="F166" s="4">
        <f>ROUND(Source!U144,O166)</f>
        <v>2268.2996199999998</v>
      </c>
      <c r="G166" s="4" t="s">
        <v>166</v>
      </c>
      <c r="H166" s="4" t="s">
        <v>167</v>
      </c>
      <c r="I166" s="4"/>
      <c r="J166" s="4"/>
      <c r="K166" s="4">
        <v>207</v>
      </c>
      <c r="L166" s="4">
        <v>21</v>
      </c>
      <c r="M166" s="4">
        <v>3</v>
      </c>
      <c r="N166" s="4" t="s">
        <v>6</v>
      </c>
      <c r="O166" s="4">
        <v>7</v>
      </c>
      <c r="P166" s="4"/>
      <c r="Q166" s="4"/>
      <c r="R166" s="4"/>
      <c r="S166" s="4"/>
      <c r="T166" s="4"/>
      <c r="U166" s="4"/>
      <c r="V166" s="4"/>
      <c r="W166" s="4">
        <v>2268.2996199999998</v>
      </c>
      <c r="X166" s="4">
        <v>1</v>
      </c>
      <c r="Y166" s="4">
        <v>2268.2996199999998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208</v>
      </c>
      <c r="F167" s="4">
        <f>ROUND(Source!V144,O167)</f>
        <v>592.06650000000002</v>
      </c>
      <c r="G167" s="4" t="s">
        <v>168</v>
      </c>
      <c r="H167" s="4" t="s">
        <v>169</v>
      </c>
      <c r="I167" s="4"/>
      <c r="J167" s="4"/>
      <c r="K167" s="4">
        <v>208</v>
      </c>
      <c r="L167" s="4">
        <v>22</v>
      </c>
      <c r="M167" s="4">
        <v>3</v>
      </c>
      <c r="N167" s="4" t="s">
        <v>6</v>
      </c>
      <c r="O167" s="4">
        <v>7</v>
      </c>
      <c r="P167" s="4"/>
      <c r="Q167" s="4"/>
      <c r="R167" s="4"/>
      <c r="S167" s="4"/>
      <c r="T167" s="4"/>
      <c r="U167" s="4"/>
      <c r="V167" s="4"/>
      <c r="W167" s="4">
        <v>592.06650000000002</v>
      </c>
      <c r="X167" s="4">
        <v>1</v>
      </c>
      <c r="Y167" s="4">
        <v>592.06650000000002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209</v>
      </c>
      <c r="F168" s="4">
        <f>ROUND(Source!W144,O168)</f>
        <v>0</v>
      </c>
      <c r="G168" s="4" t="s">
        <v>170</v>
      </c>
      <c r="H168" s="4" t="s">
        <v>171</v>
      </c>
      <c r="I168" s="4"/>
      <c r="J168" s="4"/>
      <c r="K168" s="4">
        <v>209</v>
      </c>
      <c r="L168" s="4">
        <v>23</v>
      </c>
      <c r="M168" s="4">
        <v>3</v>
      </c>
      <c r="N168" s="4" t="s">
        <v>6</v>
      </c>
      <c r="O168" s="4">
        <v>0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233</v>
      </c>
      <c r="F169" s="4">
        <f>ROUND(Source!BD144,O169)</f>
        <v>0</v>
      </c>
      <c r="G169" s="4" t="s">
        <v>172</v>
      </c>
      <c r="H169" s="4" t="s">
        <v>173</v>
      </c>
      <c r="I169" s="4"/>
      <c r="J169" s="4"/>
      <c r="K169" s="4">
        <v>233</v>
      </c>
      <c r="L169" s="4">
        <v>24</v>
      </c>
      <c r="M169" s="4">
        <v>3</v>
      </c>
      <c r="N169" s="4" t="s">
        <v>6</v>
      </c>
      <c r="O169" s="4">
        <v>0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210</v>
      </c>
      <c r="F170" s="4">
        <f>ROUND(Source!X144,O170)</f>
        <v>1258090</v>
      </c>
      <c r="G170" s="4" t="s">
        <v>174</v>
      </c>
      <c r="H170" s="4" t="s">
        <v>175</v>
      </c>
      <c r="I170" s="4"/>
      <c r="J170" s="4"/>
      <c r="K170" s="4">
        <v>210</v>
      </c>
      <c r="L170" s="4">
        <v>25</v>
      </c>
      <c r="M170" s="4">
        <v>3</v>
      </c>
      <c r="N170" s="4" t="s">
        <v>6</v>
      </c>
      <c r="O170" s="4">
        <v>0</v>
      </c>
      <c r="P170" s="4"/>
      <c r="Q170" s="4"/>
      <c r="R170" s="4"/>
      <c r="S170" s="4"/>
      <c r="T170" s="4"/>
      <c r="U170" s="4"/>
      <c r="V170" s="4"/>
      <c r="W170" s="4">
        <v>1258090</v>
      </c>
      <c r="X170" s="4">
        <v>1</v>
      </c>
      <c r="Y170" s="4">
        <v>1258090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211</v>
      </c>
      <c r="F171" s="4">
        <f>ROUND(Source!Y144,O171)</f>
        <v>640815</v>
      </c>
      <c r="G171" s="4" t="s">
        <v>176</v>
      </c>
      <c r="H171" s="4" t="s">
        <v>177</v>
      </c>
      <c r="I171" s="4"/>
      <c r="J171" s="4"/>
      <c r="K171" s="4">
        <v>211</v>
      </c>
      <c r="L171" s="4">
        <v>26</v>
      </c>
      <c r="M171" s="4">
        <v>3</v>
      </c>
      <c r="N171" s="4" t="s">
        <v>6</v>
      </c>
      <c r="O171" s="4">
        <v>0</v>
      </c>
      <c r="P171" s="4"/>
      <c r="Q171" s="4"/>
      <c r="R171" s="4"/>
      <c r="S171" s="4"/>
      <c r="T171" s="4"/>
      <c r="U171" s="4"/>
      <c r="V171" s="4"/>
      <c r="W171" s="4">
        <v>640815</v>
      </c>
      <c r="X171" s="4">
        <v>1</v>
      </c>
      <c r="Y171" s="4">
        <v>640815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224</v>
      </c>
      <c r="F172" s="4">
        <f>ROUND(Source!AR144,O172)</f>
        <v>6591592</v>
      </c>
      <c r="G172" s="4" t="s">
        <v>178</v>
      </c>
      <c r="H172" s="4" t="s">
        <v>179</v>
      </c>
      <c r="I172" s="4"/>
      <c r="J172" s="4"/>
      <c r="K172" s="4">
        <v>224</v>
      </c>
      <c r="L172" s="4">
        <v>27</v>
      </c>
      <c r="M172" s="4">
        <v>3</v>
      </c>
      <c r="N172" s="4" t="s">
        <v>6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6591592</v>
      </c>
      <c r="X172" s="4">
        <v>1</v>
      </c>
      <c r="Y172" s="4">
        <v>6591592</v>
      </c>
      <c r="Z172" s="4"/>
      <c r="AA172" s="4"/>
      <c r="AB172" s="4"/>
    </row>
    <row r="174" spans="1:206" x14ac:dyDescent="0.2">
      <c r="A174" s="1">
        <v>5</v>
      </c>
      <c r="B174" s="1">
        <v>1</v>
      </c>
      <c r="C174" s="1"/>
      <c r="D174" s="1">
        <f>ROW(A198)</f>
        <v>198</v>
      </c>
      <c r="E174" s="1"/>
      <c r="F174" s="1" t="s">
        <v>264</v>
      </c>
      <c r="G174" s="1" t="s">
        <v>264</v>
      </c>
      <c r="H174" s="1" t="s">
        <v>6</v>
      </c>
      <c r="I174" s="1">
        <v>0</v>
      </c>
      <c r="J174" s="1"/>
      <c r="K174" s="1">
        <v>-1</v>
      </c>
      <c r="L174" s="1"/>
      <c r="M174" s="1" t="s">
        <v>6</v>
      </c>
      <c r="N174" s="1"/>
      <c r="O174" s="1"/>
      <c r="P174" s="1"/>
      <c r="Q174" s="1"/>
      <c r="R174" s="1"/>
      <c r="S174" s="1">
        <v>0</v>
      </c>
      <c r="T174" s="1"/>
      <c r="U174" s="1" t="s">
        <v>6</v>
      </c>
      <c r="V174" s="1">
        <v>0</v>
      </c>
      <c r="W174" s="1"/>
      <c r="X174" s="1"/>
      <c r="Y174" s="1"/>
      <c r="Z174" s="1"/>
      <c r="AA174" s="1"/>
      <c r="AB174" s="1" t="s">
        <v>6</v>
      </c>
      <c r="AC174" s="1" t="s">
        <v>6</v>
      </c>
      <c r="AD174" s="1" t="s">
        <v>6</v>
      </c>
      <c r="AE174" s="1" t="s">
        <v>6</v>
      </c>
      <c r="AF174" s="1" t="s">
        <v>6</v>
      </c>
      <c r="AG174" s="1" t="s">
        <v>6</v>
      </c>
      <c r="AH174" s="1"/>
      <c r="AI174" s="1"/>
      <c r="AJ174" s="1"/>
      <c r="AK174" s="1"/>
      <c r="AL174" s="1"/>
      <c r="AM174" s="1"/>
      <c r="AN174" s="1"/>
      <c r="AO174" s="1"/>
      <c r="AP174" s="1" t="s">
        <v>6</v>
      </c>
      <c r="AQ174" s="1" t="s">
        <v>6</v>
      </c>
      <c r="AR174" s="1" t="s">
        <v>6</v>
      </c>
      <c r="AS174" s="1"/>
      <c r="AT174" s="1"/>
      <c r="AU174" s="1"/>
      <c r="AV174" s="1"/>
      <c r="AW174" s="1"/>
      <c r="AX174" s="1"/>
      <c r="AY174" s="1"/>
      <c r="AZ174" s="1" t="s">
        <v>6</v>
      </c>
      <c r="BA174" s="1"/>
      <c r="BB174" s="1" t="s">
        <v>6</v>
      </c>
      <c r="BC174" s="1" t="s">
        <v>6</v>
      </c>
      <c r="BD174" s="1" t="s">
        <v>6</v>
      </c>
      <c r="BE174" s="1" t="s">
        <v>6</v>
      </c>
      <c r="BF174" s="1" t="s">
        <v>6</v>
      </c>
      <c r="BG174" s="1" t="s">
        <v>6</v>
      </c>
      <c r="BH174" s="1" t="s">
        <v>6</v>
      </c>
      <c r="BI174" s="1" t="s">
        <v>6</v>
      </c>
      <c r="BJ174" s="1" t="s">
        <v>6</v>
      </c>
      <c r="BK174" s="1" t="s">
        <v>6</v>
      </c>
      <c r="BL174" s="1" t="s">
        <v>6</v>
      </c>
      <c r="BM174" s="1" t="s">
        <v>6</v>
      </c>
      <c r="BN174" s="1" t="s">
        <v>6</v>
      </c>
      <c r="BO174" s="1" t="s">
        <v>6</v>
      </c>
      <c r="BP174" s="1" t="s">
        <v>6</v>
      </c>
      <c r="BQ174" s="1"/>
      <c r="BR174" s="1"/>
      <c r="BS174" s="1"/>
      <c r="BT174" s="1"/>
      <c r="BU174" s="1"/>
      <c r="BV174" s="1"/>
      <c r="BW174" s="1"/>
      <c r="BX174" s="1">
        <v>0</v>
      </c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>
        <v>0</v>
      </c>
    </row>
    <row r="176" spans="1:206" x14ac:dyDescent="0.2">
      <c r="A176" s="2">
        <v>52</v>
      </c>
      <c r="B176" s="2">
        <f t="shared" ref="B176:G176" si="136">B198</f>
        <v>1</v>
      </c>
      <c r="C176" s="2">
        <f t="shared" si="136"/>
        <v>5</v>
      </c>
      <c r="D176" s="2">
        <f t="shared" si="136"/>
        <v>174</v>
      </c>
      <c r="E176" s="2">
        <f t="shared" si="136"/>
        <v>0</v>
      </c>
      <c r="F176" s="2" t="str">
        <f t="shared" si="136"/>
        <v>Перекрытие</v>
      </c>
      <c r="G176" s="2" t="str">
        <f t="shared" si="136"/>
        <v>Перекрытие</v>
      </c>
      <c r="H176" s="2"/>
      <c r="I176" s="2"/>
      <c r="J176" s="2"/>
      <c r="K176" s="2"/>
      <c r="L176" s="2"/>
      <c r="M176" s="2"/>
      <c r="N176" s="2"/>
      <c r="O176" s="2">
        <f t="shared" ref="O176:AT176" si="137">O198</f>
        <v>4287064</v>
      </c>
      <c r="P176" s="2">
        <f t="shared" si="137"/>
        <v>2772902</v>
      </c>
      <c r="Q176" s="2">
        <f t="shared" si="137"/>
        <v>966205</v>
      </c>
      <c r="R176" s="2">
        <f t="shared" si="137"/>
        <v>270397</v>
      </c>
      <c r="S176" s="2">
        <f t="shared" si="137"/>
        <v>547957</v>
      </c>
      <c r="T176" s="2">
        <f t="shared" si="137"/>
        <v>0</v>
      </c>
      <c r="U176" s="2">
        <f t="shared" si="137"/>
        <v>1530.8708600000002</v>
      </c>
      <c r="V176" s="2">
        <f t="shared" si="137"/>
        <v>418.83879999999999</v>
      </c>
      <c r="W176" s="2">
        <f t="shared" si="137"/>
        <v>0</v>
      </c>
      <c r="X176" s="2">
        <f t="shared" si="137"/>
        <v>861897</v>
      </c>
      <c r="Y176" s="2">
        <f t="shared" si="137"/>
        <v>438930</v>
      </c>
      <c r="Z176" s="2">
        <f t="shared" si="137"/>
        <v>0</v>
      </c>
      <c r="AA176" s="2">
        <f t="shared" si="137"/>
        <v>0</v>
      </c>
      <c r="AB176" s="2">
        <f t="shared" si="137"/>
        <v>4287064</v>
      </c>
      <c r="AC176" s="2">
        <f t="shared" si="137"/>
        <v>2772902</v>
      </c>
      <c r="AD176" s="2">
        <f t="shared" si="137"/>
        <v>966205</v>
      </c>
      <c r="AE176" s="2">
        <f t="shared" si="137"/>
        <v>270397</v>
      </c>
      <c r="AF176" s="2">
        <f t="shared" si="137"/>
        <v>547957</v>
      </c>
      <c r="AG176" s="2">
        <f t="shared" si="137"/>
        <v>0</v>
      </c>
      <c r="AH176" s="2">
        <f t="shared" si="137"/>
        <v>1530.8708600000002</v>
      </c>
      <c r="AI176" s="2">
        <f t="shared" si="137"/>
        <v>418.83879999999999</v>
      </c>
      <c r="AJ176" s="2">
        <f t="shared" si="137"/>
        <v>0</v>
      </c>
      <c r="AK176" s="2">
        <f t="shared" si="137"/>
        <v>861897</v>
      </c>
      <c r="AL176" s="2">
        <f t="shared" si="137"/>
        <v>438930</v>
      </c>
      <c r="AM176" s="2">
        <f t="shared" si="137"/>
        <v>0</v>
      </c>
      <c r="AN176" s="2">
        <f t="shared" si="137"/>
        <v>0</v>
      </c>
      <c r="AO176" s="2">
        <f t="shared" si="137"/>
        <v>0</v>
      </c>
      <c r="AP176" s="2">
        <f t="shared" si="137"/>
        <v>0</v>
      </c>
      <c r="AQ176" s="2">
        <f t="shared" si="137"/>
        <v>0</v>
      </c>
      <c r="AR176" s="2">
        <f t="shared" si="137"/>
        <v>5587891</v>
      </c>
      <c r="AS176" s="2">
        <f t="shared" si="137"/>
        <v>5587891</v>
      </c>
      <c r="AT176" s="2">
        <f t="shared" si="137"/>
        <v>0</v>
      </c>
      <c r="AU176" s="2">
        <f t="shared" ref="AU176:BZ176" si="138">AU198</f>
        <v>0</v>
      </c>
      <c r="AV176" s="2">
        <f t="shared" si="138"/>
        <v>2772902</v>
      </c>
      <c r="AW176" s="2">
        <f t="shared" si="138"/>
        <v>2772902</v>
      </c>
      <c r="AX176" s="2">
        <f t="shared" si="138"/>
        <v>0</v>
      </c>
      <c r="AY176" s="2">
        <f t="shared" si="138"/>
        <v>2772902</v>
      </c>
      <c r="AZ176" s="2">
        <f t="shared" si="138"/>
        <v>0</v>
      </c>
      <c r="BA176" s="2">
        <f t="shared" si="138"/>
        <v>0</v>
      </c>
      <c r="BB176" s="2">
        <f t="shared" si="138"/>
        <v>0</v>
      </c>
      <c r="BC176" s="2">
        <f t="shared" si="138"/>
        <v>0</v>
      </c>
      <c r="BD176" s="2">
        <f t="shared" si="138"/>
        <v>0</v>
      </c>
      <c r="BE176" s="2">
        <f t="shared" si="138"/>
        <v>0</v>
      </c>
      <c r="BF176" s="2">
        <f t="shared" si="138"/>
        <v>0</v>
      </c>
      <c r="BG176" s="2">
        <f t="shared" si="138"/>
        <v>0</v>
      </c>
      <c r="BH176" s="2">
        <f t="shared" si="138"/>
        <v>0</v>
      </c>
      <c r="BI176" s="2">
        <f t="shared" si="138"/>
        <v>0</v>
      </c>
      <c r="BJ176" s="2">
        <f t="shared" si="138"/>
        <v>0</v>
      </c>
      <c r="BK176" s="2">
        <f t="shared" si="138"/>
        <v>0</v>
      </c>
      <c r="BL176" s="2">
        <f t="shared" si="138"/>
        <v>0</v>
      </c>
      <c r="BM176" s="2">
        <f t="shared" si="138"/>
        <v>0</v>
      </c>
      <c r="BN176" s="2">
        <f t="shared" si="138"/>
        <v>0</v>
      </c>
      <c r="BO176" s="2">
        <f t="shared" si="138"/>
        <v>0</v>
      </c>
      <c r="BP176" s="2">
        <f t="shared" si="138"/>
        <v>0</v>
      </c>
      <c r="BQ176" s="2">
        <f t="shared" si="138"/>
        <v>0</v>
      </c>
      <c r="BR176" s="2">
        <f t="shared" si="138"/>
        <v>0</v>
      </c>
      <c r="BS176" s="2">
        <f t="shared" si="138"/>
        <v>0</v>
      </c>
      <c r="BT176" s="2">
        <f t="shared" si="138"/>
        <v>0</v>
      </c>
      <c r="BU176" s="2">
        <f t="shared" si="138"/>
        <v>0</v>
      </c>
      <c r="BV176" s="2">
        <f t="shared" si="138"/>
        <v>0</v>
      </c>
      <c r="BW176" s="2">
        <f t="shared" si="138"/>
        <v>0</v>
      </c>
      <c r="BX176" s="2">
        <f t="shared" si="138"/>
        <v>0</v>
      </c>
      <c r="BY176" s="2">
        <f t="shared" si="138"/>
        <v>0</v>
      </c>
      <c r="BZ176" s="2">
        <f t="shared" si="138"/>
        <v>0</v>
      </c>
      <c r="CA176" s="2">
        <f t="shared" ref="CA176:DF176" si="139">CA198</f>
        <v>5587891</v>
      </c>
      <c r="CB176" s="2">
        <f t="shared" si="139"/>
        <v>5587891</v>
      </c>
      <c r="CC176" s="2">
        <f t="shared" si="139"/>
        <v>0</v>
      </c>
      <c r="CD176" s="2">
        <f t="shared" si="139"/>
        <v>0</v>
      </c>
      <c r="CE176" s="2">
        <f t="shared" si="139"/>
        <v>2772902</v>
      </c>
      <c r="CF176" s="2">
        <f t="shared" si="139"/>
        <v>2772902</v>
      </c>
      <c r="CG176" s="2">
        <f t="shared" si="139"/>
        <v>0</v>
      </c>
      <c r="CH176" s="2">
        <f t="shared" si="139"/>
        <v>2772902</v>
      </c>
      <c r="CI176" s="2">
        <f t="shared" si="139"/>
        <v>0</v>
      </c>
      <c r="CJ176" s="2">
        <f t="shared" si="139"/>
        <v>0</v>
      </c>
      <c r="CK176" s="2">
        <f t="shared" si="139"/>
        <v>0</v>
      </c>
      <c r="CL176" s="2">
        <f t="shared" si="139"/>
        <v>0</v>
      </c>
      <c r="CM176" s="2">
        <f t="shared" si="139"/>
        <v>0</v>
      </c>
      <c r="CN176" s="2">
        <f t="shared" si="139"/>
        <v>0</v>
      </c>
      <c r="CO176" s="2">
        <f t="shared" si="139"/>
        <v>0</v>
      </c>
      <c r="CP176" s="2">
        <f t="shared" si="139"/>
        <v>0</v>
      </c>
      <c r="CQ176" s="2">
        <f t="shared" si="139"/>
        <v>0</v>
      </c>
      <c r="CR176" s="2">
        <f t="shared" si="139"/>
        <v>0</v>
      </c>
      <c r="CS176" s="2">
        <f t="shared" si="139"/>
        <v>0</v>
      </c>
      <c r="CT176" s="2">
        <f t="shared" si="139"/>
        <v>0</v>
      </c>
      <c r="CU176" s="2">
        <f t="shared" si="139"/>
        <v>0</v>
      </c>
      <c r="CV176" s="2">
        <f t="shared" si="139"/>
        <v>0</v>
      </c>
      <c r="CW176" s="2">
        <f t="shared" si="139"/>
        <v>0</v>
      </c>
      <c r="CX176" s="2">
        <f t="shared" si="139"/>
        <v>0</v>
      </c>
      <c r="CY176" s="2">
        <f t="shared" si="139"/>
        <v>0</v>
      </c>
      <c r="CZ176" s="2">
        <f t="shared" si="139"/>
        <v>0</v>
      </c>
      <c r="DA176" s="2">
        <f t="shared" si="139"/>
        <v>0</v>
      </c>
      <c r="DB176" s="2">
        <f t="shared" si="139"/>
        <v>0</v>
      </c>
      <c r="DC176" s="2">
        <f t="shared" si="139"/>
        <v>0</v>
      </c>
      <c r="DD176" s="2">
        <f t="shared" si="139"/>
        <v>0</v>
      </c>
      <c r="DE176" s="2">
        <f t="shared" si="139"/>
        <v>0</v>
      </c>
      <c r="DF176" s="2">
        <f t="shared" si="139"/>
        <v>0</v>
      </c>
      <c r="DG176" s="3">
        <f t="shared" ref="DG176:EL176" si="140">DG198</f>
        <v>0</v>
      </c>
      <c r="DH176" s="3">
        <f t="shared" si="140"/>
        <v>0</v>
      </c>
      <c r="DI176" s="3">
        <f t="shared" si="140"/>
        <v>0</v>
      </c>
      <c r="DJ176" s="3">
        <f t="shared" si="140"/>
        <v>0</v>
      </c>
      <c r="DK176" s="3">
        <f t="shared" si="140"/>
        <v>0</v>
      </c>
      <c r="DL176" s="3">
        <f t="shared" si="140"/>
        <v>0</v>
      </c>
      <c r="DM176" s="3">
        <f t="shared" si="140"/>
        <v>0</v>
      </c>
      <c r="DN176" s="3">
        <f t="shared" si="140"/>
        <v>0</v>
      </c>
      <c r="DO176" s="3">
        <f t="shared" si="140"/>
        <v>0</v>
      </c>
      <c r="DP176" s="3">
        <f t="shared" si="140"/>
        <v>0</v>
      </c>
      <c r="DQ176" s="3">
        <f t="shared" si="140"/>
        <v>0</v>
      </c>
      <c r="DR176" s="3">
        <f t="shared" si="140"/>
        <v>0</v>
      </c>
      <c r="DS176" s="3">
        <f t="shared" si="140"/>
        <v>0</v>
      </c>
      <c r="DT176" s="3">
        <f t="shared" si="140"/>
        <v>0</v>
      </c>
      <c r="DU176" s="3">
        <f t="shared" si="140"/>
        <v>0</v>
      </c>
      <c r="DV176" s="3">
        <f t="shared" si="140"/>
        <v>0</v>
      </c>
      <c r="DW176" s="3">
        <f t="shared" si="140"/>
        <v>0</v>
      </c>
      <c r="DX176" s="3">
        <f t="shared" si="140"/>
        <v>0</v>
      </c>
      <c r="DY176" s="3">
        <f t="shared" si="140"/>
        <v>0</v>
      </c>
      <c r="DZ176" s="3">
        <f t="shared" si="140"/>
        <v>0</v>
      </c>
      <c r="EA176" s="3">
        <f t="shared" si="140"/>
        <v>0</v>
      </c>
      <c r="EB176" s="3">
        <f t="shared" si="140"/>
        <v>0</v>
      </c>
      <c r="EC176" s="3">
        <f t="shared" si="140"/>
        <v>0</v>
      </c>
      <c r="ED176" s="3">
        <f t="shared" si="140"/>
        <v>0</v>
      </c>
      <c r="EE176" s="3">
        <f t="shared" si="140"/>
        <v>0</v>
      </c>
      <c r="EF176" s="3">
        <f t="shared" si="140"/>
        <v>0</v>
      </c>
      <c r="EG176" s="3">
        <f t="shared" si="140"/>
        <v>0</v>
      </c>
      <c r="EH176" s="3">
        <f t="shared" si="140"/>
        <v>0</v>
      </c>
      <c r="EI176" s="3">
        <f t="shared" si="140"/>
        <v>0</v>
      </c>
      <c r="EJ176" s="3">
        <f t="shared" si="140"/>
        <v>0</v>
      </c>
      <c r="EK176" s="3">
        <f t="shared" si="140"/>
        <v>0</v>
      </c>
      <c r="EL176" s="3">
        <f t="shared" si="140"/>
        <v>0</v>
      </c>
      <c r="EM176" s="3">
        <f t="shared" ref="EM176:FR176" si="141">EM198</f>
        <v>0</v>
      </c>
      <c r="EN176" s="3">
        <f t="shared" si="141"/>
        <v>0</v>
      </c>
      <c r="EO176" s="3">
        <f t="shared" si="141"/>
        <v>0</v>
      </c>
      <c r="EP176" s="3">
        <f t="shared" si="141"/>
        <v>0</v>
      </c>
      <c r="EQ176" s="3">
        <f t="shared" si="141"/>
        <v>0</v>
      </c>
      <c r="ER176" s="3">
        <f t="shared" si="141"/>
        <v>0</v>
      </c>
      <c r="ES176" s="3">
        <f t="shared" si="141"/>
        <v>0</v>
      </c>
      <c r="ET176" s="3">
        <f t="shared" si="141"/>
        <v>0</v>
      </c>
      <c r="EU176" s="3">
        <f t="shared" si="141"/>
        <v>0</v>
      </c>
      <c r="EV176" s="3">
        <f t="shared" si="141"/>
        <v>0</v>
      </c>
      <c r="EW176" s="3">
        <f t="shared" si="141"/>
        <v>0</v>
      </c>
      <c r="EX176" s="3">
        <f t="shared" si="141"/>
        <v>0</v>
      </c>
      <c r="EY176" s="3">
        <f t="shared" si="141"/>
        <v>0</v>
      </c>
      <c r="EZ176" s="3">
        <f t="shared" si="141"/>
        <v>0</v>
      </c>
      <c r="FA176" s="3">
        <f t="shared" si="141"/>
        <v>0</v>
      </c>
      <c r="FB176" s="3">
        <f t="shared" si="141"/>
        <v>0</v>
      </c>
      <c r="FC176" s="3">
        <f t="shared" si="141"/>
        <v>0</v>
      </c>
      <c r="FD176" s="3">
        <f t="shared" si="141"/>
        <v>0</v>
      </c>
      <c r="FE176" s="3">
        <f t="shared" si="141"/>
        <v>0</v>
      </c>
      <c r="FF176" s="3">
        <f t="shared" si="141"/>
        <v>0</v>
      </c>
      <c r="FG176" s="3">
        <f t="shared" si="141"/>
        <v>0</v>
      </c>
      <c r="FH176" s="3">
        <f t="shared" si="141"/>
        <v>0</v>
      </c>
      <c r="FI176" s="3">
        <f t="shared" si="141"/>
        <v>0</v>
      </c>
      <c r="FJ176" s="3">
        <f t="shared" si="141"/>
        <v>0</v>
      </c>
      <c r="FK176" s="3">
        <f t="shared" si="141"/>
        <v>0</v>
      </c>
      <c r="FL176" s="3">
        <f t="shared" si="141"/>
        <v>0</v>
      </c>
      <c r="FM176" s="3">
        <f t="shared" si="141"/>
        <v>0</v>
      </c>
      <c r="FN176" s="3">
        <f t="shared" si="141"/>
        <v>0</v>
      </c>
      <c r="FO176" s="3">
        <f t="shared" si="141"/>
        <v>0</v>
      </c>
      <c r="FP176" s="3">
        <f t="shared" si="141"/>
        <v>0</v>
      </c>
      <c r="FQ176" s="3">
        <f t="shared" si="141"/>
        <v>0</v>
      </c>
      <c r="FR176" s="3">
        <f t="shared" si="141"/>
        <v>0</v>
      </c>
      <c r="FS176" s="3">
        <f t="shared" ref="FS176:GX176" si="142">FS198</f>
        <v>0</v>
      </c>
      <c r="FT176" s="3">
        <f t="shared" si="142"/>
        <v>0</v>
      </c>
      <c r="FU176" s="3">
        <f t="shared" si="142"/>
        <v>0</v>
      </c>
      <c r="FV176" s="3">
        <f t="shared" si="142"/>
        <v>0</v>
      </c>
      <c r="FW176" s="3">
        <f t="shared" si="142"/>
        <v>0</v>
      </c>
      <c r="FX176" s="3">
        <f t="shared" si="142"/>
        <v>0</v>
      </c>
      <c r="FY176" s="3">
        <f t="shared" si="142"/>
        <v>0</v>
      </c>
      <c r="FZ176" s="3">
        <f t="shared" si="142"/>
        <v>0</v>
      </c>
      <c r="GA176" s="3">
        <f t="shared" si="142"/>
        <v>0</v>
      </c>
      <c r="GB176" s="3">
        <f t="shared" si="142"/>
        <v>0</v>
      </c>
      <c r="GC176" s="3">
        <f t="shared" si="142"/>
        <v>0</v>
      </c>
      <c r="GD176" s="3">
        <f t="shared" si="142"/>
        <v>0</v>
      </c>
      <c r="GE176" s="3">
        <f t="shared" si="142"/>
        <v>0</v>
      </c>
      <c r="GF176" s="3">
        <f t="shared" si="142"/>
        <v>0</v>
      </c>
      <c r="GG176" s="3">
        <f t="shared" si="142"/>
        <v>0</v>
      </c>
      <c r="GH176" s="3">
        <f t="shared" si="142"/>
        <v>0</v>
      </c>
      <c r="GI176" s="3">
        <f t="shared" si="142"/>
        <v>0</v>
      </c>
      <c r="GJ176" s="3">
        <f t="shared" si="142"/>
        <v>0</v>
      </c>
      <c r="GK176" s="3">
        <f t="shared" si="142"/>
        <v>0</v>
      </c>
      <c r="GL176" s="3">
        <f t="shared" si="142"/>
        <v>0</v>
      </c>
      <c r="GM176" s="3">
        <f t="shared" si="142"/>
        <v>0</v>
      </c>
      <c r="GN176" s="3">
        <f t="shared" si="142"/>
        <v>0</v>
      </c>
      <c r="GO176" s="3">
        <f t="shared" si="142"/>
        <v>0</v>
      </c>
      <c r="GP176" s="3">
        <f t="shared" si="142"/>
        <v>0</v>
      </c>
      <c r="GQ176" s="3">
        <f t="shared" si="142"/>
        <v>0</v>
      </c>
      <c r="GR176" s="3">
        <f t="shared" si="142"/>
        <v>0</v>
      </c>
      <c r="GS176" s="3">
        <f t="shared" si="142"/>
        <v>0</v>
      </c>
      <c r="GT176" s="3">
        <f t="shared" si="142"/>
        <v>0</v>
      </c>
      <c r="GU176" s="3">
        <f t="shared" si="142"/>
        <v>0</v>
      </c>
      <c r="GV176" s="3">
        <f t="shared" si="142"/>
        <v>0</v>
      </c>
      <c r="GW176" s="3">
        <f t="shared" si="142"/>
        <v>0</v>
      </c>
      <c r="GX176" s="3">
        <f t="shared" si="142"/>
        <v>0</v>
      </c>
    </row>
    <row r="178" spans="1:245" x14ac:dyDescent="0.2">
      <c r="A178">
        <v>17</v>
      </c>
      <c r="B178">
        <v>1</v>
      </c>
      <c r="C178">
        <f>ROW(SmtRes!A145)</f>
        <v>145</v>
      </c>
      <c r="D178">
        <f>ROW(EtalonRes!A102)</f>
        <v>102</v>
      </c>
      <c r="E178" t="s">
        <v>265</v>
      </c>
      <c r="F178" t="s">
        <v>266</v>
      </c>
      <c r="G178" t="s">
        <v>267</v>
      </c>
      <c r="H178" t="s">
        <v>24</v>
      </c>
      <c r="I178">
        <v>116.8</v>
      </c>
      <c r="J178">
        <v>0</v>
      </c>
      <c r="K178">
        <v>116.8</v>
      </c>
      <c r="O178">
        <f t="shared" ref="O178:O196" si="143">ROUND(CP178,0)</f>
        <v>674805</v>
      </c>
      <c r="P178">
        <f t="shared" ref="P178:P196" si="144">ROUND(CQ178*I178,0)</f>
        <v>65846</v>
      </c>
      <c r="Q178">
        <f t="shared" ref="Q178:Q196" si="145">ROUND(CR178*I178,0)</f>
        <v>343368</v>
      </c>
      <c r="R178">
        <f t="shared" ref="R178:R196" si="146">ROUND(CS178*I178,0)</f>
        <v>169989</v>
      </c>
      <c r="S178">
        <f t="shared" ref="S178:S196" si="147">ROUND(CT178*I178,0)</f>
        <v>265591</v>
      </c>
      <c r="T178">
        <f t="shared" ref="T178:T196" si="148">ROUND(CU178*I178,0)</f>
        <v>0</v>
      </c>
      <c r="U178">
        <f t="shared" ref="U178:U196" si="149">ROUND(CV178*I178,7)</f>
        <v>759.2</v>
      </c>
      <c r="V178">
        <f t="shared" ref="V178:V196" si="150">ROUND(CW178*I178,7)</f>
        <v>286.16000000000003</v>
      </c>
      <c r="W178">
        <f t="shared" ref="W178:W196" si="151">ROUND(CX178*I178,0)</f>
        <v>0</v>
      </c>
      <c r="X178">
        <f t="shared" ref="X178:X196" si="152">ROUND(CY178,0)</f>
        <v>470426</v>
      </c>
      <c r="Y178">
        <f t="shared" ref="Y178:Y196" si="153">ROUND(CZ178,0)</f>
        <v>239569</v>
      </c>
      <c r="AA178">
        <v>92805070</v>
      </c>
      <c r="AB178">
        <f t="shared" ref="AB178:AB196" si="154">ROUND((AC178+AD178+AF178),2)</f>
        <v>294.54000000000002</v>
      </c>
      <c r="AC178">
        <f t="shared" ref="AC178:AC185" si="155">ROUND((ES178),2)</f>
        <v>56.83</v>
      </c>
      <c r="AD178">
        <f t="shared" ref="AD178:AD196" si="156">ROUND((((ET178)-(EU178))+AE178),2)</f>
        <v>187.01</v>
      </c>
      <c r="AE178">
        <f t="shared" ref="AE178:AE196" si="157">ROUND((EU178),2)</f>
        <v>32.450000000000003</v>
      </c>
      <c r="AF178">
        <f t="shared" ref="AF178:AF196" si="158">ROUND((EV178),2)</f>
        <v>50.7</v>
      </c>
      <c r="AG178">
        <f t="shared" ref="AG178:AG196" si="159">ROUND((AP178),2)</f>
        <v>0</v>
      </c>
      <c r="AH178">
        <f t="shared" ref="AH178:AH196" si="160">(EW178)</f>
        <v>6.5</v>
      </c>
      <c r="AI178">
        <f t="shared" ref="AI178:AI196" si="161">(EX178)</f>
        <v>2.4500000000000002</v>
      </c>
      <c r="AJ178">
        <f t="shared" ref="AJ178:AJ196" si="162">(AS178)</f>
        <v>0</v>
      </c>
      <c r="AK178">
        <v>294.54000000000002</v>
      </c>
      <c r="AL178">
        <v>56.83</v>
      </c>
      <c r="AM178">
        <v>187.01</v>
      </c>
      <c r="AN178">
        <v>32.450000000000003</v>
      </c>
      <c r="AO178">
        <v>50.7</v>
      </c>
      <c r="AP178">
        <v>0</v>
      </c>
      <c r="AQ178">
        <v>6.5</v>
      </c>
      <c r="AR178">
        <v>2.4500000000000002</v>
      </c>
      <c r="AS178">
        <v>0</v>
      </c>
      <c r="AT178">
        <v>108</v>
      </c>
      <c r="AU178">
        <v>55</v>
      </c>
      <c r="AV178">
        <v>1</v>
      </c>
      <c r="AW178">
        <v>1</v>
      </c>
      <c r="AZ178">
        <v>1</v>
      </c>
      <c r="BA178">
        <v>44.85</v>
      </c>
      <c r="BB178">
        <v>15.72</v>
      </c>
      <c r="BC178">
        <v>9.92</v>
      </c>
      <c r="BD178" t="s">
        <v>6</v>
      </c>
      <c r="BE178" t="s">
        <v>6</v>
      </c>
      <c r="BF178" t="s">
        <v>6</v>
      </c>
      <c r="BG178" t="s">
        <v>6</v>
      </c>
      <c r="BH178">
        <v>0</v>
      </c>
      <c r="BI178">
        <v>1</v>
      </c>
      <c r="BJ178" t="s">
        <v>268</v>
      </c>
      <c r="BM178">
        <v>6004</v>
      </c>
      <c r="BN178">
        <v>0</v>
      </c>
      <c r="BO178" t="s">
        <v>6</v>
      </c>
      <c r="BP178">
        <v>0</v>
      </c>
      <c r="BQ178">
        <v>2</v>
      </c>
      <c r="BR178">
        <v>0</v>
      </c>
      <c r="BS178">
        <v>44.85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108</v>
      </c>
      <c r="CA178">
        <v>55</v>
      </c>
      <c r="CB178" t="s">
        <v>6</v>
      </c>
      <c r="CE178">
        <v>0</v>
      </c>
      <c r="CF178">
        <v>0</v>
      </c>
      <c r="CG178">
        <v>0</v>
      </c>
      <c r="CM178">
        <v>0</v>
      </c>
      <c r="CN178" t="s">
        <v>6</v>
      </c>
      <c r="CO178">
        <v>0</v>
      </c>
      <c r="CP178">
        <f t="shared" ref="CP178:CP196" si="163">(P178+Q178+S178)</f>
        <v>674805</v>
      </c>
      <c r="CQ178">
        <f>AC178*BC178</f>
        <v>563.75360000000001</v>
      </c>
      <c r="CR178">
        <f>AD178*BB178</f>
        <v>2939.7972</v>
      </c>
      <c r="CS178">
        <f t="shared" ref="CS178:CS196" si="164">AE178*BS178</f>
        <v>1455.3825000000002</v>
      </c>
      <c r="CT178">
        <f t="shared" ref="CT178:CT196" si="165">AF178*BA178</f>
        <v>2273.895</v>
      </c>
      <c r="CU178">
        <f t="shared" ref="CU178:CU196" si="166">AG178</f>
        <v>0</v>
      </c>
      <c r="CV178">
        <f t="shared" ref="CV178:CV196" si="167">AH178</f>
        <v>6.5</v>
      </c>
      <c r="CW178">
        <f t="shared" ref="CW178:CW196" si="168">AI178</f>
        <v>2.4500000000000002</v>
      </c>
      <c r="CX178">
        <f t="shared" ref="CX178:CX196" si="169">AJ178</f>
        <v>0</v>
      </c>
      <c r="CY178">
        <f t="shared" ref="CY178:CY196" si="170">(((S178+R178)*AT178)/100)</f>
        <v>470426.4</v>
      </c>
      <c r="CZ178">
        <f t="shared" ref="CZ178:CZ196" si="171">(((S178+R178)*AU178)/100)</f>
        <v>239569</v>
      </c>
      <c r="DC178" t="s">
        <v>6</v>
      </c>
      <c r="DD178" t="s">
        <v>6</v>
      </c>
      <c r="DE178" t="s">
        <v>6</v>
      </c>
      <c r="DF178" t="s">
        <v>6</v>
      </c>
      <c r="DG178" t="s">
        <v>6</v>
      </c>
      <c r="DH178" t="s">
        <v>6</v>
      </c>
      <c r="DI178" t="s">
        <v>6</v>
      </c>
      <c r="DJ178" t="s">
        <v>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1005</v>
      </c>
      <c r="DV178" t="s">
        <v>24</v>
      </c>
      <c r="DW178" t="s">
        <v>24</v>
      </c>
      <c r="DX178">
        <v>10</v>
      </c>
      <c r="DZ178" t="s">
        <v>6</v>
      </c>
      <c r="EA178" t="s">
        <v>6</v>
      </c>
      <c r="EB178" t="s">
        <v>6</v>
      </c>
      <c r="EC178" t="s">
        <v>6</v>
      </c>
      <c r="EE178">
        <v>66696358</v>
      </c>
      <c r="EF178">
        <v>2</v>
      </c>
      <c r="EG178" t="s">
        <v>26</v>
      </c>
      <c r="EH178">
        <v>6</v>
      </c>
      <c r="EI178" t="s">
        <v>27</v>
      </c>
      <c r="EJ178">
        <v>1</v>
      </c>
      <c r="EK178">
        <v>6004</v>
      </c>
      <c r="EL178" t="s">
        <v>28</v>
      </c>
      <c r="EM178" t="s">
        <v>29</v>
      </c>
      <c r="EO178" t="s">
        <v>6</v>
      </c>
      <c r="EQ178">
        <v>1179648</v>
      </c>
      <c r="ER178">
        <v>294.54000000000002</v>
      </c>
      <c r="ES178">
        <v>56.83</v>
      </c>
      <c r="ET178">
        <v>187.01</v>
      </c>
      <c r="EU178">
        <v>32.450000000000003</v>
      </c>
      <c r="EV178">
        <v>50.7</v>
      </c>
      <c r="EW178">
        <v>6.5</v>
      </c>
      <c r="EX178">
        <v>2.4500000000000002</v>
      </c>
      <c r="EY178">
        <v>0</v>
      </c>
      <c r="FQ178">
        <v>0</v>
      </c>
      <c r="FR178">
        <v>0</v>
      </c>
      <c r="FS178">
        <v>0</v>
      </c>
      <c r="FX178">
        <v>108</v>
      </c>
      <c r="FY178">
        <v>55</v>
      </c>
      <c r="GA178" t="s">
        <v>6</v>
      </c>
      <c r="GD178">
        <v>1</v>
      </c>
      <c r="GF178">
        <v>914443200</v>
      </c>
      <c r="GG178">
        <v>2</v>
      </c>
      <c r="GH178">
        <v>1</v>
      </c>
      <c r="GI178">
        <v>4</v>
      </c>
      <c r="GJ178">
        <v>0</v>
      </c>
      <c r="GK178">
        <v>0</v>
      </c>
      <c r="GL178">
        <f t="shared" ref="GL178:GL196" si="172">ROUND(IF(AND(BH178=3,BI178=3,FS178&lt;&gt;0),P178,0),0)</f>
        <v>0</v>
      </c>
      <c r="GM178">
        <f t="shared" ref="GM178:GM196" si="173">ROUND(O178+X178+Y178,0)+GX178</f>
        <v>1384800</v>
      </c>
      <c r="GN178">
        <f t="shared" ref="GN178:GN196" si="174">IF(OR(BI178=0,BI178=1),GM178-GX178,0)</f>
        <v>1384800</v>
      </c>
      <c r="GO178">
        <f t="shared" ref="GO178:GO196" si="175">IF(BI178=2,GM178-GX178,0)</f>
        <v>0</v>
      </c>
      <c r="GP178">
        <f t="shared" ref="GP178:GP196" si="176">IF(BI178=4,GM178-GX178,0)</f>
        <v>0</v>
      </c>
      <c r="GR178">
        <v>0</v>
      </c>
      <c r="GS178">
        <v>3</v>
      </c>
      <c r="GT178">
        <v>0</v>
      </c>
      <c r="GU178" t="s">
        <v>6</v>
      </c>
      <c r="GV178">
        <f t="shared" ref="GV178:GV196" si="177">ROUND((GT178),2)</f>
        <v>0</v>
      </c>
      <c r="GW178">
        <v>1</v>
      </c>
      <c r="GX178">
        <f t="shared" ref="GX178:GX196" si="178">ROUND(HC178*I178,0)</f>
        <v>0</v>
      </c>
      <c r="HA178">
        <v>0</v>
      </c>
      <c r="HB178">
        <v>0</v>
      </c>
      <c r="HC178">
        <f t="shared" ref="HC178:HC196" si="179">GV178*GW178</f>
        <v>0</v>
      </c>
      <c r="HE178" t="s">
        <v>6</v>
      </c>
      <c r="HF178" t="s">
        <v>6</v>
      </c>
      <c r="HM178" t="s">
        <v>6</v>
      </c>
      <c r="HN178" t="s">
        <v>30</v>
      </c>
      <c r="HO178" t="s">
        <v>31</v>
      </c>
      <c r="HP178" t="s">
        <v>28</v>
      </c>
      <c r="HQ178" t="s">
        <v>28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145</v>
      </c>
      <c r="E179" t="s">
        <v>269</v>
      </c>
      <c r="F179" t="s">
        <v>74</v>
      </c>
      <c r="G179" t="s">
        <v>270</v>
      </c>
      <c r="H179" t="str">
        <f>'1.Ведомость'!C110</f>
        <v>м2</v>
      </c>
      <c r="I179">
        <f>I178*J179</f>
        <v>14.249599999999999</v>
      </c>
      <c r="J179">
        <v>0.122</v>
      </c>
      <c r="K179">
        <v>0.122</v>
      </c>
      <c r="O179">
        <f t="shared" si="143"/>
        <v>21222</v>
      </c>
      <c r="P179">
        <f t="shared" si="144"/>
        <v>21222</v>
      </c>
      <c r="Q179">
        <f t="shared" si="145"/>
        <v>0</v>
      </c>
      <c r="R179">
        <f t="shared" si="146"/>
        <v>0</v>
      </c>
      <c r="S179">
        <f t="shared" si="147"/>
        <v>0</v>
      </c>
      <c r="T179">
        <f t="shared" si="148"/>
        <v>0</v>
      </c>
      <c r="U179">
        <f t="shared" si="149"/>
        <v>0</v>
      </c>
      <c r="V179">
        <f t="shared" si="150"/>
        <v>0</v>
      </c>
      <c r="W179">
        <f t="shared" si="151"/>
        <v>0</v>
      </c>
      <c r="X179">
        <f t="shared" si="152"/>
        <v>0</v>
      </c>
      <c r="Y179">
        <f t="shared" si="153"/>
        <v>0</v>
      </c>
      <c r="AA179">
        <v>92805070</v>
      </c>
      <c r="AB179">
        <f t="shared" si="154"/>
        <v>1489.27</v>
      </c>
      <c r="AC179">
        <f t="shared" si="155"/>
        <v>1489.27</v>
      </c>
      <c r="AD179">
        <f t="shared" si="156"/>
        <v>0</v>
      </c>
      <c r="AE179">
        <f t="shared" si="157"/>
        <v>0</v>
      </c>
      <c r="AF179">
        <f t="shared" si="158"/>
        <v>0</v>
      </c>
      <c r="AG179">
        <f t="shared" si="159"/>
        <v>0</v>
      </c>
      <c r="AH179">
        <f t="shared" si="160"/>
        <v>0</v>
      </c>
      <c r="AI179">
        <f t="shared" si="161"/>
        <v>0</v>
      </c>
      <c r="AJ179">
        <f t="shared" si="162"/>
        <v>0</v>
      </c>
      <c r="AK179">
        <v>1489.2700000000002</v>
      </c>
      <c r="AL179">
        <v>1489.2700000000002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108</v>
      </c>
      <c r="AU179">
        <v>55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3</v>
      </c>
      <c r="BI179">
        <v>1</v>
      </c>
      <c r="BJ179" t="s">
        <v>272</v>
      </c>
      <c r="BM179">
        <v>6004</v>
      </c>
      <c r="BN179">
        <v>0</v>
      </c>
      <c r="BO179" t="s">
        <v>6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108</v>
      </c>
      <c r="CA179">
        <v>55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si="163"/>
        <v>21222</v>
      </c>
      <c r="CQ179">
        <f>AC179</f>
        <v>1489.27</v>
      </c>
      <c r="CR179">
        <f>AD179</f>
        <v>0</v>
      </c>
      <c r="CS179">
        <f t="shared" si="164"/>
        <v>0</v>
      </c>
      <c r="CT179">
        <f t="shared" si="165"/>
        <v>0</v>
      </c>
      <c r="CU179">
        <f t="shared" si="166"/>
        <v>0</v>
      </c>
      <c r="CV179">
        <f t="shared" si="167"/>
        <v>0</v>
      </c>
      <c r="CW179">
        <f t="shared" si="168"/>
        <v>0</v>
      </c>
      <c r="CX179">
        <f t="shared" si="169"/>
        <v>0</v>
      </c>
      <c r="CY179">
        <f t="shared" si="170"/>
        <v>0</v>
      </c>
      <c r="CZ179">
        <f t="shared" si="171"/>
        <v>0</v>
      </c>
      <c r="DC179" t="s">
        <v>6</v>
      </c>
      <c r="DD179" t="s">
        <v>6</v>
      </c>
      <c r="DE179" t="s">
        <v>6</v>
      </c>
      <c r="DF179" t="s">
        <v>6</v>
      </c>
      <c r="DG179" t="s">
        <v>6</v>
      </c>
      <c r="DH179" t="s">
        <v>6</v>
      </c>
      <c r="DI179" t="s">
        <v>6</v>
      </c>
      <c r="DJ179" t="s">
        <v>6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1005</v>
      </c>
      <c r="DV179" t="s">
        <v>271</v>
      </c>
      <c r="DW179" t="s">
        <v>271</v>
      </c>
      <c r="DX179">
        <v>1</v>
      </c>
      <c r="DZ179" t="s">
        <v>6</v>
      </c>
      <c r="EA179" t="s">
        <v>6</v>
      </c>
      <c r="EB179" t="s">
        <v>6</v>
      </c>
      <c r="EC179" t="s">
        <v>6</v>
      </c>
      <c r="EE179">
        <v>66696358</v>
      </c>
      <c r="EF179">
        <v>2</v>
      </c>
      <c r="EG179" t="s">
        <v>26</v>
      </c>
      <c r="EH179">
        <v>6</v>
      </c>
      <c r="EI179" t="s">
        <v>27</v>
      </c>
      <c r="EJ179">
        <v>1</v>
      </c>
      <c r="EK179">
        <v>6004</v>
      </c>
      <c r="EL179" t="s">
        <v>28</v>
      </c>
      <c r="EM179" t="s">
        <v>29</v>
      </c>
      <c r="EO179" t="s">
        <v>6</v>
      </c>
      <c r="EQ179">
        <v>0</v>
      </c>
      <c r="ER179">
        <v>1403.91</v>
      </c>
      <c r="ES179">
        <v>1489.2700000000002</v>
      </c>
      <c r="ET179">
        <v>0</v>
      </c>
      <c r="EU179">
        <v>0</v>
      </c>
      <c r="EV179">
        <v>0</v>
      </c>
      <c r="EW179">
        <v>0</v>
      </c>
      <c r="EX179">
        <v>0</v>
      </c>
      <c r="EZ179">
        <v>5</v>
      </c>
      <c r="FC179">
        <v>0</v>
      </c>
      <c r="FD179">
        <v>18</v>
      </c>
      <c r="FF179">
        <v>1403.91</v>
      </c>
      <c r="FQ179">
        <v>0</v>
      </c>
      <c r="FR179">
        <v>0</v>
      </c>
      <c r="FS179">
        <v>0</v>
      </c>
      <c r="FX179">
        <v>108</v>
      </c>
      <c r="FY179">
        <v>55</v>
      </c>
      <c r="GA179" t="s">
        <v>273</v>
      </c>
      <c r="GD179">
        <v>1</v>
      </c>
      <c r="GF179">
        <v>-784606543</v>
      </c>
      <c r="GG179">
        <v>2</v>
      </c>
      <c r="GH179">
        <v>3</v>
      </c>
      <c r="GI179">
        <v>4</v>
      </c>
      <c r="GJ179">
        <v>0</v>
      </c>
      <c r="GK179">
        <v>0</v>
      </c>
      <c r="GL179">
        <f t="shared" si="172"/>
        <v>0</v>
      </c>
      <c r="GM179">
        <f t="shared" si="173"/>
        <v>21222</v>
      </c>
      <c r="GN179">
        <f t="shared" si="174"/>
        <v>21222</v>
      </c>
      <c r="GO179">
        <f t="shared" si="175"/>
        <v>0</v>
      </c>
      <c r="GP179">
        <f t="shared" si="176"/>
        <v>0</v>
      </c>
      <c r="GR179">
        <v>1</v>
      </c>
      <c r="GS179">
        <v>1</v>
      </c>
      <c r="GT179">
        <v>0</v>
      </c>
      <c r="GU179" t="s">
        <v>6</v>
      </c>
      <c r="GV179">
        <f t="shared" si="177"/>
        <v>0</v>
      </c>
      <c r="GW179">
        <v>1</v>
      </c>
      <c r="GX179">
        <f t="shared" si="178"/>
        <v>0</v>
      </c>
      <c r="HA179">
        <v>0</v>
      </c>
      <c r="HB179">
        <v>0</v>
      </c>
      <c r="HC179">
        <f t="shared" si="179"/>
        <v>0</v>
      </c>
      <c r="HE179" t="s">
        <v>53</v>
      </c>
      <c r="HF179" t="s">
        <v>44</v>
      </c>
      <c r="HG179">
        <f>ROUND(AC179*I179,0)</f>
        <v>21222</v>
      </c>
      <c r="HM179" t="s">
        <v>6</v>
      </c>
      <c r="HN179" t="s">
        <v>30</v>
      </c>
      <c r="HO179" t="s">
        <v>31</v>
      </c>
      <c r="HP179" t="s">
        <v>28</v>
      </c>
      <c r="HQ179" t="s">
        <v>28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144</v>
      </c>
      <c r="E180" t="s">
        <v>274</v>
      </c>
      <c r="F180" t="s">
        <v>33</v>
      </c>
      <c r="G180" t="s">
        <v>34</v>
      </c>
      <c r="H180" t="str">
        <f>'1.Ведомость'!C111</f>
        <v>м3</v>
      </c>
      <c r="I180">
        <f>I178*J180</f>
        <v>1.0511999999999999</v>
      </c>
      <c r="J180">
        <v>8.9999999999999993E-3</v>
      </c>
      <c r="K180">
        <v>8.9999999999999993E-3</v>
      </c>
      <c r="O180">
        <f t="shared" si="143"/>
        <v>11471</v>
      </c>
      <c r="P180">
        <f t="shared" si="144"/>
        <v>11471</v>
      </c>
      <c r="Q180">
        <f t="shared" si="145"/>
        <v>0</v>
      </c>
      <c r="R180">
        <f t="shared" si="146"/>
        <v>0</v>
      </c>
      <c r="S180">
        <f t="shared" si="147"/>
        <v>0</v>
      </c>
      <c r="T180">
        <f t="shared" si="148"/>
        <v>0</v>
      </c>
      <c r="U180">
        <f t="shared" si="149"/>
        <v>0</v>
      </c>
      <c r="V180">
        <f t="shared" si="150"/>
        <v>0</v>
      </c>
      <c r="W180">
        <f t="shared" si="151"/>
        <v>0</v>
      </c>
      <c r="X180">
        <f t="shared" si="152"/>
        <v>0</v>
      </c>
      <c r="Y180">
        <f t="shared" si="153"/>
        <v>0</v>
      </c>
      <c r="AA180">
        <v>92805070</v>
      </c>
      <c r="AB180">
        <f t="shared" si="154"/>
        <v>1100</v>
      </c>
      <c r="AC180">
        <f t="shared" si="155"/>
        <v>1100</v>
      </c>
      <c r="AD180">
        <f t="shared" si="156"/>
        <v>0</v>
      </c>
      <c r="AE180">
        <f t="shared" si="157"/>
        <v>0</v>
      </c>
      <c r="AF180">
        <f t="shared" si="158"/>
        <v>0</v>
      </c>
      <c r="AG180">
        <f t="shared" si="159"/>
        <v>0</v>
      </c>
      <c r="AH180">
        <f t="shared" si="160"/>
        <v>0</v>
      </c>
      <c r="AI180">
        <f t="shared" si="161"/>
        <v>0</v>
      </c>
      <c r="AJ180">
        <f t="shared" si="162"/>
        <v>0</v>
      </c>
      <c r="AK180">
        <v>1100</v>
      </c>
      <c r="AL180">
        <v>1100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108</v>
      </c>
      <c r="AU180">
        <v>55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1</v>
      </c>
      <c r="BJ180" t="s">
        <v>36</v>
      </c>
      <c r="BM180">
        <v>6004</v>
      </c>
      <c r="BN180">
        <v>0</v>
      </c>
      <c r="BO180" t="s">
        <v>6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108</v>
      </c>
      <c r="CA180">
        <v>55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163"/>
        <v>11471</v>
      </c>
      <c r="CQ180">
        <f>AC180*BC180</f>
        <v>10912</v>
      </c>
      <c r="CR180">
        <f>AD180*BB180</f>
        <v>0</v>
      </c>
      <c r="CS180">
        <f t="shared" si="164"/>
        <v>0</v>
      </c>
      <c r="CT180">
        <f t="shared" si="165"/>
        <v>0</v>
      </c>
      <c r="CU180">
        <f t="shared" si="166"/>
        <v>0</v>
      </c>
      <c r="CV180">
        <f t="shared" si="167"/>
        <v>0</v>
      </c>
      <c r="CW180">
        <f t="shared" si="168"/>
        <v>0</v>
      </c>
      <c r="CX180">
        <f t="shared" si="169"/>
        <v>0</v>
      </c>
      <c r="CY180">
        <f t="shared" si="170"/>
        <v>0</v>
      </c>
      <c r="CZ180">
        <f t="shared" si="171"/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1007</v>
      </c>
      <c r="DV180" t="s">
        <v>35</v>
      </c>
      <c r="DW180" t="s">
        <v>35</v>
      </c>
      <c r="DX180">
        <v>1</v>
      </c>
      <c r="DZ180" t="s">
        <v>6</v>
      </c>
      <c r="EA180" t="s">
        <v>6</v>
      </c>
      <c r="EB180" t="s">
        <v>6</v>
      </c>
      <c r="EC180" t="s">
        <v>6</v>
      </c>
      <c r="EE180">
        <v>66696358</v>
      </c>
      <c r="EF180">
        <v>2</v>
      </c>
      <c r="EG180" t="s">
        <v>26</v>
      </c>
      <c r="EH180">
        <v>6</v>
      </c>
      <c r="EI180" t="s">
        <v>27</v>
      </c>
      <c r="EJ180">
        <v>1</v>
      </c>
      <c r="EK180">
        <v>6004</v>
      </c>
      <c r="EL180" t="s">
        <v>28</v>
      </c>
      <c r="EM180" t="s">
        <v>29</v>
      </c>
      <c r="EO180" t="s">
        <v>6</v>
      </c>
      <c r="EQ180">
        <v>0</v>
      </c>
      <c r="ER180">
        <v>8756</v>
      </c>
      <c r="ES180">
        <v>1100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108</v>
      </c>
      <c r="FY180">
        <v>55</v>
      </c>
      <c r="GA180" t="s">
        <v>6</v>
      </c>
      <c r="GD180">
        <v>1</v>
      </c>
      <c r="GF180">
        <v>-896765309</v>
      </c>
      <c r="GG180">
        <v>2</v>
      </c>
      <c r="GH180">
        <v>0</v>
      </c>
      <c r="GI180">
        <v>4</v>
      </c>
      <c r="GJ180">
        <v>0</v>
      </c>
      <c r="GK180">
        <v>0</v>
      </c>
      <c r="GL180">
        <f t="shared" si="172"/>
        <v>0</v>
      </c>
      <c r="GM180">
        <f t="shared" si="173"/>
        <v>11471</v>
      </c>
      <c r="GN180">
        <f t="shared" si="174"/>
        <v>11471</v>
      </c>
      <c r="GO180">
        <f t="shared" si="175"/>
        <v>0</v>
      </c>
      <c r="GP180">
        <f t="shared" si="176"/>
        <v>0</v>
      </c>
      <c r="GR180">
        <v>0</v>
      </c>
      <c r="GS180">
        <v>3</v>
      </c>
      <c r="GT180">
        <v>0</v>
      </c>
      <c r="GU180" t="s">
        <v>6</v>
      </c>
      <c r="GV180">
        <f t="shared" si="177"/>
        <v>0</v>
      </c>
      <c r="GW180">
        <v>1</v>
      </c>
      <c r="GX180">
        <f t="shared" si="178"/>
        <v>0</v>
      </c>
      <c r="HA180">
        <v>0</v>
      </c>
      <c r="HB180">
        <v>0</v>
      </c>
      <c r="HC180">
        <f t="shared" si="179"/>
        <v>0</v>
      </c>
      <c r="HE180" t="s">
        <v>6</v>
      </c>
      <c r="HF180" t="s">
        <v>6</v>
      </c>
      <c r="HM180" t="s">
        <v>6</v>
      </c>
      <c r="HN180" t="s">
        <v>30</v>
      </c>
      <c r="HO180" t="s">
        <v>31</v>
      </c>
      <c r="HP180" t="s">
        <v>28</v>
      </c>
      <c r="HQ180" t="s">
        <v>28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142</v>
      </c>
      <c r="E181" t="s">
        <v>275</v>
      </c>
      <c r="F181" t="s">
        <v>38</v>
      </c>
      <c r="G181" t="s">
        <v>39</v>
      </c>
      <c r="H181" t="str">
        <f>'1.Ведомость'!C112</f>
        <v>т</v>
      </c>
      <c r="I181">
        <f>I178*J181</f>
        <v>3.0951999999999997E-2</v>
      </c>
      <c r="J181">
        <v>2.6499999999999999E-4</v>
      </c>
      <c r="K181">
        <v>2.6499999999999999E-4</v>
      </c>
      <c r="O181">
        <f t="shared" si="143"/>
        <v>3678</v>
      </c>
      <c r="P181">
        <f t="shared" si="144"/>
        <v>3678</v>
      </c>
      <c r="Q181">
        <f t="shared" si="145"/>
        <v>0</v>
      </c>
      <c r="R181">
        <f t="shared" si="146"/>
        <v>0</v>
      </c>
      <c r="S181">
        <f t="shared" si="147"/>
        <v>0</v>
      </c>
      <c r="T181">
        <f t="shared" si="148"/>
        <v>0</v>
      </c>
      <c r="U181">
        <f t="shared" si="149"/>
        <v>0</v>
      </c>
      <c r="V181">
        <f t="shared" si="150"/>
        <v>0</v>
      </c>
      <c r="W181">
        <f t="shared" si="151"/>
        <v>0</v>
      </c>
      <c r="X181">
        <f t="shared" si="152"/>
        <v>0</v>
      </c>
      <c r="Y181">
        <f t="shared" si="153"/>
        <v>0</v>
      </c>
      <c r="AA181">
        <v>92805070</v>
      </c>
      <c r="AB181">
        <f t="shared" si="154"/>
        <v>11978</v>
      </c>
      <c r="AC181">
        <f t="shared" si="155"/>
        <v>11978</v>
      </c>
      <c r="AD181">
        <f t="shared" si="156"/>
        <v>0</v>
      </c>
      <c r="AE181">
        <f t="shared" si="157"/>
        <v>0</v>
      </c>
      <c r="AF181">
        <f t="shared" si="158"/>
        <v>0</v>
      </c>
      <c r="AG181">
        <f t="shared" si="159"/>
        <v>0</v>
      </c>
      <c r="AH181">
        <f t="shared" si="160"/>
        <v>0</v>
      </c>
      <c r="AI181">
        <f t="shared" si="161"/>
        <v>0</v>
      </c>
      <c r="AJ181">
        <f t="shared" si="162"/>
        <v>0</v>
      </c>
      <c r="AK181">
        <v>11978</v>
      </c>
      <c r="AL181">
        <v>11978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108</v>
      </c>
      <c r="AU181">
        <v>55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9.92</v>
      </c>
      <c r="BD181" t="s">
        <v>6</v>
      </c>
      <c r="BE181" t="s">
        <v>6</v>
      </c>
      <c r="BF181" t="s">
        <v>6</v>
      </c>
      <c r="BG181" t="s">
        <v>6</v>
      </c>
      <c r="BH181">
        <v>3</v>
      </c>
      <c r="BI181">
        <v>1</v>
      </c>
      <c r="BJ181" t="s">
        <v>41</v>
      </c>
      <c r="BM181">
        <v>6004</v>
      </c>
      <c r="BN181">
        <v>0</v>
      </c>
      <c r="BO181" t="s">
        <v>6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108</v>
      </c>
      <c r="CA181">
        <v>55</v>
      </c>
      <c r="CB181" t="s">
        <v>6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163"/>
        <v>3678</v>
      </c>
      <c r="CQ181">
        <f>AC181*BC181</f>
        <v>118821.75999999999</v>
      </c>
      <c r="CR181">
        <f>AD181*BB181</f>
        <v>0</v>
      </c>
      <c r="CS181">
        <f t="shared" si="164"/>
        <v>0</v>
      </c>
      <c r="CT181">
        <f t="shared" si="165"/>
        <v>0</v>
      </c>
      <c r="CU181">
        <f t="shared" si="166"/>
        <v>0</v>
      </c>
      <c r="CV181">
        <f t="shared" si="167"/>
        <v>0</v>
      </c>
      <c r="CW181">
        <f t="shared" si="168"/>
        <v>0</v>
      </c>
      <c r="CX181">
        <f t="shared" si="169"/>
        <v>0</v>
      </c>
      <c r="CY181">
        <f t="shared" si="170"/>
        <v>0</v>
      </c>
      <c r="CZ181">
        <f t="shared" si="171"/>
        <v>0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40</v>
      </c>
      <c r="DW181" t="s">
        <v>40</v>
      </c>
      <c r="DX181">
        <v>1000</v>
      </c>
      <c r="DZ181" t="s">
        <v>6</v>
      </c>
      <c r="EA181" t="s">
        <v>6</v>
      </c>
      <c r="EB181" t="s">
        <v>6</v>
      </c>
      <c r="EC181" t="s">
        <v>6</v>
      </c>
      <c r="EE181">
        <v>66696358</v>
      </c>
      <c r="EF181">
        <v>2</v>
      </c>
      <c r="EG181" t="s">
        <v>26</v>
      </c>
      <c r="EH181">
        <v>6</v>
      </c>
      <c r="EI181" t="s">
        <v>27</v>
      </c>
      <c r="EJ181">
        <v>1</v>
      </c>
      <c r="EK181">
        <v>6004</v>
      </c>
      <c r="EL181" t="s">
        <v>28</v>
      </c>
      <c r="EM181" t="s">
        <v>29</v>
      </c>
      <c r="EO181" t="s">
        <v>6</v>
      </c>
      <c r="EQ181">
        <v>0</v>
      </c>
      <c r="ER181">
        <v>91152.58</v>
      </c>
      <c r="ES181">
        <v>11978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108</v>
      </c>
      <c r="FY181">
        <v>55</v>
      </c>
      <c r="GA181" t="s">
        <v>6</v>
      </c>
      <c r="GD181">
        <v>1</v>
      </c>
      <c r="GF181">
        <v>-45966985</v>
      </c>
      <c r="GG181">
        <v>2</v>
      </c>
      <c r="GH181">
        <v>0</v>
      </c>
      <c r="GI181">
        <v>4</v>
      </c>
      <c r="GJ181">
        <v>0</v>
      </c>
      <c r="GK181">
        <v>0</v>
      </c>
      <c r="GL181">
        <f t="shared" si="172"/>
        <v>0</v>
      </c>
      <c r="GM181">
        <f t="shared" si="173"/>
        <v>3678</v>
      </c>
      <c r="GN181">
        <f t="shared" si="174"/>
        <v>3678</v>
      </c>
      <c r="GO181">
        <f t="shared" si="175"/>
        <v>0</v>
      </c>
      <c r="GP181">
        <f t="shared" si="176"/>
        <v>0</v>
      </c>
      <c r="GR181">
        <v>0</v>
      </c>
      <c r="GS181">
        <v>3</v>
      </c>
      <c r="GT181">
        <v>0</v>
      </c>
      <c r="GU181" t="s">
        <v>6</v>
      </c>
      <c r="GV181">
        <f t="shared" si="177"/>
        <v>0</v>
      </c>
      <c r="GW181">
        <v>1</v>
      </c>
      <c r="GX181">
        <f t="shared" si="178"/>
        <v>0</v>
      </c>
      <c r="HA181">
        <v>0</v>
      </c>
      <c r="HB181">
        <v>0</v>
      </c>
      <c r="HC181">
        <f t="shared" si="179"/>
        <v>0</v>
      </c>
      <c r="HE181" t="s">
        <v>6</v>
      </c>
      <c r="HF181" t="s">
        <v>6</v>
      </c>
      <c r="HM181" t="s">
        <v>6</v>
      </c>
      <c r="HN181" t="s">
        <v>30</v>
      </c>
      <c r="HO181" t="s">
        <v>31</v>
      </c>
      <c r="HP181" t="s">
        <v>28</v>
      </c>
      <c r="HQ181" t="s">
        <v>28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141</v>
      </c>
      <c r="E182" t="s">
        <v>276</v>
      </c>
      <c r="F182" t="s">
        <v>38</v>
      </c>
      <c r="G182" t="s">
        <v>39</v>
      </c>
      <c r="H182" t="str">
        <f>'1.Ведомость'!C113</f>
        <v>т</v>
      </c>
      <c r="I182">
        <f>I178*J182</f>
        <v>-0.35039999999999999</v>
      </c>
      <c r="J182">
        <v>-3.0000000000000001E-3</v>
      </c>
      <c r="K182">
        <v>-3.0000000000000001E-3</v>
      </c>
      <c r="O182">
        <f t="shared" si="143"/>
        <v>-41635</v>
      </c>
      <c r="P182">
        <f t="shared" si="144"/>
        <v>-41635</v>
      </c>
      <c r="Q182">
        <f t="shared" si="145"/>
        <v>0</v>
      </c>
      <c r="R182">
        <f t="shared" si="146"/>
        <v>0</v>
      </c>
      <c r="S182">
        <f t="shared" si="147"/>
        <v>0</v>
      </c>
      <c r="T182">
        <f t="shared" si="148"/>
        <v>0</v>
      </c>
      <c r="U182">
        <f t="shared" si="149"/>
        <v>0</v>
      </c>
      <c r="V182">
        <f t="shared" si="150"/>
        <v>0</v>
      </c>
      <c r="W182">
        <f t="shared" si="151"/>
        <v>0</v>
      </c>
      <c r="X182">
        <f t="shared" si="152"/>
        <v>0</v>
      </c>
      <c r="Y182">
        <f t="shared" si="153"/>
        <v>0</v>
      </c>
      <c r="AA182">
        <v>92805070</v>
      </c>
      <c r="AB182">
        <f t="shared" si="154"/>
        <v>11978</v>
      </c>
      <c r="AC182">
        <f t="shared" si="155"/>
        <v>11978</v>
      </c>
      <c r="AD182">
        <f t="shared" si="156"/>
        <v>0</v>
      </c>
      <c r="AE182">
        <f t="shared" si="157"/>
        <v>0</v>
      </c>
      <c r="AF182">
        <f t="shared" si="158"/>
        <v>0</v>
      </c>
      <c r="AG182">
        <f t="shared" si="159"/>
        <v>0</v>
      </c>
      <c r="AH182">
        <f t="shared" si="160"/>
        <v>0</v>
      </c>
      <c r="AI182">
        <f t="shared" si="161"/>
        <v>0</v>
      </c>
      <c r="AJ182">
        <f t="shared" si="162"/>
        <v>0</v>
      </c>
      <c r="AK182">
        <v>11978</v>
      </c>
      <c r="AL182">
        <v>11978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108</v>
      </c>
      <c r="AU182">
        <v>55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1</v>
      </c>
      <c r="BJ182" t="s">
        <v>41</v>
      </c>
      <c r="BM182">
        <v>6004</v>
      </c>
      <c r="BN182">
        <v>0</v>
      </c>
      <c r="BO182" t="s">
        <v>6</v>
      </c>
      <c r="BP182">
        <v>0</v>
      </c>
      <c r="BQ182">
        <v>2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108</v>
      </c>
      <c r="CA182">
        <v>55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163"/>
        <v>-41635</v>
      </c>
      <c r="CQ182">
        <f>AC182*BC182</f>
        <v>118821.75999999999</v>
      </c>
      <c r="CR182">
        <f>AD182*BB182</f>
        <v>0</v>
      </c>
      <c r="CS182">
        <f t="shared" si="164"/>
        <v>0</v>
      </c>
      <c r="CT182">
        <f t="shared" si="165"/>
        <v>0</v>
      </c>
      <c r="CU182">
        <f t="shared" si="166"/>
        <v>0</v>
      </c>
      <c r="CV182">
        <f t="shared" si="167"/>
        <v>0</v>
      </c>
      <c r="CW182">
        <f t="shared" si="168"/>
        <v>0</v>
      </c>
      <c r="CX182">
        <f t="shared" si="169"/>
        <v>0</v>
      </c>
      <c r="CY182">
        <f t="shared" si="170"/>
        <v>0</v>
      </c>
      <c r="CZ182">
        <f t="shared" si="171"/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40</v>
      </c>
      <c r="DW182" t="s">
        <v>40</v>
      </c>
      <c r="DX182">
        <v>1000</v>
      </c>
      <c r="DZ182" t="s">
        <v>6</v>
      </c>
      <c r="EA182" t="s">
        <v>6</v>
      </c>
      <c r="EB182" t="s">
        <v>6</v>
      </c>
      <c r="EC182" t="s">
        <v>6</v>
      </c>
      <c r="EE182">
        <v>66696358</v>
      </c>
      <c r="EF182">
        <v>2</v>
      </c>
      <c r="EG182" t="s">
        <v>26</v>
      </c>
      <c r="EH182">
        <v>6</v>
      </c>
      <c r="EI182" t="s">
        <v>27</v>
      </c>
      <c r="EJ182">
        <v>1</v>
      </c>
      <c r="EK182">
        <v>6004</v>
      </c>
      <c r="EL182" t="s">
        <v>28</v>
      </c>
      <c r="EM182" t="s">
        <v>29</v>
      </c>
      <c r="EO182" t="s">
        <v>6</v>
      </c>
      <c r="EQ182">
        <v>32768</v>
      </c>
      <c r="ER182">
        <v>11978</v>
      </c>
      <c r="ES182">
        <v>11978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108</v>
      </c>
      <c r="FY182">
        <v>55</v>
      </c>
      <c r="GA182" t="s">
        <v>6</v>
      </c>
      <c r="GD182">
        <v>1</v>
      </c>
      <c r="GF182">
        <v>1580588808</v>
      </c>
      <c r="GG182">
        <v>2</v>
      </c>
      <c r="GH182">
        <v>1</v>
      </c>
      <c r="GI182">
        <v>4</v>
      </c>
      <c r="GJ182">
        <v>0</v>
      </c>
      <c r="GK182">
        <v>0</v>
      </c>
      <c r="GL182">
        <f t="shared" si="172"/>
        <v>0</v>
      </c>
      <c r="GM182">
        <f t="shared" si="173"/>
        <v>-41635</v>
      </c>
      <c r="GN182">
        <f t="shared" si="174"/>
        <v>-41635</v>
      </c>
      <c r="GO182">
        <f t="shared" si="175"/>
        <v>0</v>
      </c>
      <c r="GP182">
        <f t="shared" si="176"/>
        <v>0</v>
      </c>
      <c r="GR182">
        <v>0</v>
      </c>
      <c r="GS182">
        <v>3</v>
      </c>
      <c r="GT182">
        <v>0</v>
      </c>
      <c r="GU182" t="s">
        <v>6</v>
      </c>
      <c r="GV182">
        <f t="shared" si="177"/>
        <v>0</v>
      </c>
      <c r="GW182">
        <v>1</v>
      </c>
      <c r="GX182">
        <f t="shared" si="178"/>
        <v>0</v>
      </c>
      <c r="HA182">
        <v>0</v>
      </c>
      <c r="HB182">
        <v>0</v>
      </c>
      <c r="HC182">
        <f t="shared" si="179"/>
        <v>0</v>
      </c>
      <c r="HE182" t="s">
        <v>6</v>
      </c>
      <c r="HF182" t="s">
        <v>6</v>
      </c>
      <c r="HM182" t="s">
        <v>6</v>
      </c>
      <c r="HN182" t="s">
        <v>30</v>
      </c>
      <c r="HO182" t="s">
        <v>31</v>
      </c>
      <c r="HP182" t="s">
        <v>28</v>
      </c>
      <c r="HQ182" t="s">
        <v>28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143</v>
      </c>
      <c r="E183" t="s">
        <v>277</v>
      </c>
      <c r="F183" t="s">
        <v>33</v>
      </c>
      <c r="G183" t="s">
        <v>34</v>
      </c>
      <c r="H183" t="str">
        <f>'1.Ведомость'!C114</f>
        <v>м3</v>
      </c>
      <c r="I183">
        <f>I178*J183</f>
        <v>-2.2191999999999998</v>
      </c>
      <c r="J183">
        <v>-1.9E-2</v>
      </c>
      <c r="K183">
        <v>-1.9E-2</v>
      </c>
      <c r="O183">
        <f t="shared" si="143"/>
        <v>-24216</v>
      </c>
      <c r="P183">
        <f t="shared" si="144"/>
        <v>-24216</v>
      </c>
      <c r="Q183">
        <f t="shared" si="145"/>
        <v>0</v>
      </c>
      <c r="R183">
        <f t="shared" si="146"/>
        <v>0</v>
      </c>
      <c r="S183">
        <f t="shared" si="147"/>
        <v>0</v>
      </c>
      <c r="T183">
        <f t="shared" si="148"/>
        <v>0</v>
      </c>
      <c r="U183">
        <f t="shared" si="149"/>
        <v>0</v>
      </c>
      <c r="V183">
        <f t="shared" si="150"/>
        <v>0</v>
      </c>
      <c r="W183">
        <f t="shared" si="151"/>
        <v>0</v>
      </c>
      <c r="X183">
        <f t="shared" si="152"/>
        <v>0</v>
      </c>
      <c r="Y183">
        <f t="shared" si="153"/>
        <v>0</v>
      </c>
      <c r="AA183">
        <v>92805070</v>
      </c>
      <c r="AB183">
        <f t="shared" si="154"/>
        <v>1100</v>
      </c>
      <c r="AC183">
        <f t="shared" si="155"/>
        <v>1100</v>
      </c>
      <c r="AD183">
        <f t="shared" si="156"/>
        <v>0</v>
      </c>
      <c r="AE183">
        <f t="shared" si="157"/>
        <v>0</v>
      </c>
      <c r="AF183">
        <f t="shared" si="158"/>
        <v>0</v>
      </c>
      <c r="AG183">
        <f t="shared" si="159"/>
        <v>0</v>
      </c>
      <c r="AH183">
        <f t="shared" si="160"/>
        <v>0</v>
      </c>
      <c r="AI183">
        <f t="shared" si="161"/>
        <v>0</v>
      </c>
      <c r="AJ183">
        <f t="shared" si="162"/>
        <v>0</v>
      </c>
      <c r="AK183">
        <v>1100</v>
      </c>
      <c r="AL183">
        <v>1100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108</v>
      </c>
      <c r="AU183">
        <v>55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9.92</v>
      </c>
      <c r="BD183" t="s">
        <v>6</v>
      </c>
      <c r="BE183" t="s">
        <v>6</v>
      </c>
      <c r="BF183" t="s">
        <v>6</v>
      </c>
      <c r="BG183" t="s">
        <v>6</v>
      </c>
      <c r="BH183">
        <v>3</v>
      </c>
      <c r="BI183">
        <v>1</v>
      </c>
      <c r="BJ183" t="s">
        <v>36</v>
      </c>
      <c r="BM183">
        <v>6004</v>
      </c>
      <c r="BN183">
        <v>0</v>
      </c>
      <c r="BO183" t="s">
        <v>6</v>
      </c>
      <c r="BP183">
        <v>0</v>
      </c>
      <c r="BQ183">
        <v>2</v>
      </c>
      <c r="BR183">
        <v>1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108</v>
      </c>
      <c r="CA183">
        <v>55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163"/>
        <v>-24216</v>
      </c>
      <c r="CQ183">
        <f>AC183*BC183</f>
        <v>10912</v>
      </c>
      <c r="CR183">
        <f>AD183*BB183</f>
        <v>0</v>
      </c>
      <c r="CS183">
        <f t="shared" si="164"/>
        <v>0</v>
      </c>
      <c r="CT183">
        <f t="shared" si="165"/>
        <v>0</v>
      </c>
      <c r="CU183">
        <f t="shared" si="166"/>
        <v>0</v>
      </c>
      <c r="CV183">
        <f t="shared" si="167"/>
        <v>0</v>
      </c>
      <c r="CW183">
        <f t="shared" si="168"/>
        <v>0</v>
      </c>
      <c r="CX183">
        <f t="shared" si="169"/>
        <v>0</v>
      </c>
      <c r="CY183">
        <f t="shared" si="170"/>
        <v>0</v>
      </c>
      <c r="CZ183">
        <f t="shared" si="171"/>
        <v>0</v>
      </c>
      <c r="DC183" t="s">
        <v>6</v>
      </c>
      <c r="DD183" t="s">
        <v>6</v>
      </c>
      <c r="DE183" t="s">
        <v>6</v>
      </c>
      <c r="DF183" t="s">
        <v>6</v>
      </c>
      <c r="DG183" t="s">
        <v>6</v>
      </c>
      <c r="DH183" t="s">
        <v>6</v>
      </c>
      <c r="DI183" t="s">
        <v>6</v>
      </c>
      <c r="DJ183" t="s">
        <v>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1007</v>
      </c>
      <c r="DV183" t="s">
        <v>35</v>
      </c>
      <c r="DW183" t="s">
        <v>35</v>
      </c>
      <c r="DX183">
        <v>1</v>
      </c>
      <c r="DZ183" t="s">
        <v>6</v>
      </c>
      <c r="EA183" t="s">
        <v>6</v>
      </c>
      <c r="EB183" t="s">
        <v>6</v>
      </c>
      <c r="EC183" t="s">
        <v>6</v>
      </c>
      <c r="EE183">
        <v>66696358</v>
      </c>
      <c r="EF183">
        <v>2</v>
      </c>
      <c r="EG183" t="s">
        <v>26</v>
      </c>
      <c r="EH183">
        <v>6</v>
      </c>
      <c r="EI183" t="s">
        <v>27</v>
      </c>
      <c r="EJ183">
        <v>1</v>
      </c>
      <c r="EK183">
        <v>6004</v>
      </c>
      <c r="EL183" t="s">
        <v>28</v>
      </c>
      <c r="EM183" t="s">
        <v>29</v>
      </c>
      <c r="EO183" t="s">
        <v>6</v>
      </c>
      <c r="EQ183">
        <v>32768</v>
      </c>
      <c r="ER183">
        <v>1100</v>
      </c>
      <c r="ES183">
        <v>1100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108</v>
      </c>
      <c r="FY183">
        <v>55</v>
      </c>
      <c r="GA183" t="s">
        <v>6</v>
      </c>
      <c r="GD183">
        <v>1</v>
      </c>
      <c r="GF183">
        <v>1039103978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172"/>
        <v>0</v>
      </c>
      <c r="GM183">
        <f t="shared" si="173"/>
        <v>-24216</v>
      </c>
      <c r="GN183">
        <f t="shared" si="174"/>
        <v>-24216</v>
      </c>
      <c r="GO183">
        <f t="shared" si="175"/>
        <v>0</v>
      </c>
      <c r="GP183">
        <f t="shared" si="176"/>
        <v>0</v>
      </c>
      <c r="GR183">
        <v>0</v>
      </c>
      <c r="GS183">
        <v>3</v>
      </c>
      <c r="GT183">
        <v>0</v>
      </c>
      <c r="GU183" t="s">
        <v>6</v>
      </c>
      <c r="GV183">
        <f t="shared" si="177"/>
        <v>0</v>
      </c>
      <c r="GW183">
        <v>1</v>
      </c>
      <c r="GX183">
        <f t="shared" si="178"/>
        <v>0</v>
      </c>
      <c r="HA183">
        <v>0</v>
      </c>
      <c r="HB183">
        <v>0</v>
      </c>
      <c r="HC183">
        <f t="shared" si="179"/>
        <v>0</v>
      </c>
      <c r="HE183" t="s">
        <v>6</v>
      </c>
      <c r="HF183" t="s">
        <v>6</v>
      </c>
      <c r="HM183" t="s">
        <v>6</v>
      </c>
      <c r="HN183" t="s">
        <v>30</v>
      </c>
      <c r="HO183" t="s">
        <v>31</v>
      </c>
      <c r="HP183" t="s">
        <v>28</v>
      </c>
      <c r="HQ183" t="s">
        <v>28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C184">
        <f>ROW(SmtRes!A153)</f>
        <v>153</v>
      </c>
      <c r="D184">
        <f>ROW(EtalonRes!A109)</f>
        <v>109</v>
      </c>
      <c r="E184" t="s">
        <v>278</v>
      </c>
      <c r="F184" t="s">
        <v>279</v>
      </c>
      <c r="G184" t="s">
        <v>280</v>
      </c>
      <c r="H184" t="s">
        <v>40</v>
      </c>
      <c r="I184">
        <v>0</v>
      </c>
      <c r="J184">
        <v>0</v>
      </c>
      <c r="K184">
        <v>0</v>
      </c>
      <c r="O184">
        <f t="shared" si="143"/>
        <v>0</v>
      </c>
      <c r="P184">
        <f t="shared" si="144"/>
        <v>0</v>
      </c>
      <c r="Q184">
        <f t="shared" si="145"/>
        <v>0</v>
      </c>
      <c r="R184">
        <f t="shared" si="146"/>
        <v>0</v>
      </c>
      <c r="S184">
        <f t="shared" si="147"/>
        <v>0</v>
      </c>
      <c r="T184">
        <f t="shared" si="148"/>
        <v>0</v>
      </c>
      <c r="U184">
        <f t="shared" si="149"/>
        <v>0</v>
      </c>
      <c r="V184">
        <f t="shared" si="150"/>
        <v>0</v>
      </c>
      <c r="W184">
        <f t="shared" si="151"/>
        <v>0</v>
      </c>
      <c r="X184">
        <f t="shared" si="152"/>
        <v>0</v>
      </c>
      <c r="Y184">
        <f t="shared" si="153"/>
        <v>0</v>
      </c>
      <c r="AA184">
        <v>92805070</v>
      </c>
      <c r="AB184">
        <f t="shared" si="154"/>
        <v>515.41999999999996</v>
      </c>
      <c r="AC184">
        <f t="shared" si="155"/>
        <v>51</v>
      </c>
      <c r="AD184">
        <f t="shared" si="156"/>
        <v>50.03</v>
      </c>
      <c r="AE184">
        <f t="shared" si="157"/>
        <v>7.59</v>
      </c>
      <c r="AF184">
        <f t="shared" si="158"/>
        <v>414.39</v>
      </c>
      <c r="AG184">
        <f t="shared" si="159"/>
        <v>0</v>
      </c>
      <c r="AH184">
        <f t="shared" si="160"/>
        <v>52.19</v>
      </c>
      <c r="AI184">
        <f t="shared" si="161"/>
        <v>0.57999999999999996</v>
      </c>
      <c r="AJ184">
        <f t="shared" si="162"/>
        <v>0</v>
      </c>
      <c r="AK184">
        <v>515.41999999999996</v>
      </c>
      <c r="AL184">
        <v>51</v>
      </c>
      <c r="AM184">
        <v>50.03</v>
      </c>
      <c r="AN184">
        <v>7.59</v>
      </c>
      <c r="AO184">
        <v>414.39</v>
      </c>
      <c r="AP184">
        <v>0</v>
      </c>
      <c r="AQ184">
        <v>52.19</v>
      </c>
      <c r="AR184">
        <v>0.57999999999999996</v>
      </c>
      <c r="AS184">
        <v>0</v>
      </c>
      <c r="AT184">
        <v>108</v>
      </c>
      <c r="AU184">
        <v>55</v>
      </c>
      <c r="AV184">
        <v>1</v>
      </c>
      <c r="AW184">
        <v>1</v>
      </c>
      <c r="AZ184">
        <v>1</v>
      </c>
      <c r="BA184">
        <v>44.85</v>
      </c>
      <c r="BB184">
        <v>15.72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0</v>
      </c>
      <c r="BI184">
        <v>1</v>
      </c>
      <c r="BJ184" t="s">
        <v>281</v>
      </c>
      <c r="BM184">
        <v>6004</v>
      </c>
      <c r="BN184">
        <v>0</v>
      </c>
      <c r="BO184" t="s">
        <v>6</v>
      </c>
      <c r="BP184">
        <v>0</v>
      </c>
      <c r="BQ184">
        <v>2</v>
      </c>
      <c r="BR184">
        <v>0</v>
      </c>
      <c r="BS184">
        <v>44.85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108</v>
      </c>
      <c r="CA184">
        <v>55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163"/>
        <v>0</v>
      </c>
      <c r="CQ184">
        <f>AC184*BC184</f>
        <v>505.92</v>
      </c>
      <c r="CR184">
        <f>AD184*BB184</f>
        <v>786.47160000000008</v>
      </c>
      <c r="CS184">
        <f t="shared" si="164"/>
        <v>340.41149999999999</v>
      </c>
      <c r="CT184">
        <f t="shared" si="165"/>
        <v>18585.391500000002</v>
      </c>
      <c r="CU184">
        <f t="shared" si="166"/>
        <v>0</v>
      </c>
      <c r="CV184">
        <f t="shared" si="167"/>
        <v>52.19</v>
      </c>
      <c r="CW184">
        <f t="shared" si="168"/>
        <v>0.57999999999999996</v>
      </c>
      <c r="CX184">
        <f t="shared" si="169"/>
        <v>0</v>
      </c>
      <c r="CY184">
        <f t="shared" si="170"/>
        <v>0</v>
      </c>
      <c r="CZ184">
        <f t="shared" si="171"/>
        <v>0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1009</v>
      </c>
      <c r="DV184" t="s">
        <v>40</v>
      </c>
      <c r="DW184" t="s">
        <v>40</v>
      </c>
      <c r="DX184">
        <v>1000</v>
      </c>
      <c r="DZ184" t="s">
        <v>6</v>
      </c>
      <c r="EA184" t="s">
        <v>6</v>
      </c>
      <c r="EB184" t="s">
        <v>6</v>
      </c>
      <c r="EC184" t="s">
        <v>6</v>
      </c>
      <c r="EE184">
        <v>66696358</v>
      </c>
      <c r="EF184">
        <v>2</v>
      </c>
      <c r="EG184" t="s">
        <v>26</v>
      </c>
      <c r="EH184">
        <v>6</v>
      </c>
      <c r="EI184" t="s">
        <v>27</v>
      </c>
      <c r="EJ184">
        <v>1</v>
      </c>
      <c r="EK184">
        <v>6004</v>
      </c>
      <c r="EL184" t="s">
        <v>28</v>
      </c>
      <c r="EM184" t="s">
        <v>29</v>
      </c>
      <c r="EO184" t="s">
        <v>6</v>
      </c>
      <c r="EQ184">
        <v>1179648</v>
      </c>
      <c r="ER184">
        <v>515.41999999999996</v>
      </c>
      <c r="ES184">
        <v>51</v>
      </c>
      <c r="ET184">
        <v>50.03</v>
      </c>
      <c r="EU184">
        <v>7.59</v>
      </c>
      <c r="EV184">
        <v>414.39</v>
      </c>
      <c r="EW184">
        <v>52.19</v>
      </c>
      <c r="EX184">
        <v>0.57999999999999996</v>
      </c>
      <c r="EY184">
        <v>0</v>
      </c>
      <c r="FQ184">
        <v>0</v>
      </c>
      <c r="FR184">
        <v>0</v>
      </c>
      <c r="FS184">
        <v>0</v>
      </c>
      <c r="FX184">
        <v>108</v>
      </c>
      <c r="FY184">
        <v>55</v>
      </c>
      <c r="GA184" t="s">
        <v>6</v>
      </c>
      <c r="GD184">
        <v>1</v>
      </c>
      <c r="GF184">
        <v>1182329111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 t="shared" si="172"/>
        <v>0</v>
      </c>
      <c r="GM184">
        <f t="shared" si="173"/>
        <v>0</v>
      </c>
      <c r="GN184">
        <f t="shared" si="174"/>
        <v>0</v>
      </c>
      <c r="GO184">
        <f t="shared" si="175"/>
        <v>0</v>
      </c>
      <c r="GP184">
        <f t="shared" si="176"/>
        <v>0</v>
      </c>
      <c r="GR184">
        <v>0</v>
      </c>
      <c r="GS184">
        <v>3</v>
      </c>
      <c r="GT184">
        <v>0</v>
      </c>
      <c r="GU184" t="s">
        <v>6</v>
      </c>
      <c r="GV184">
        <f t="shared" si="177"/>
        <v>0</v>
      </c>
      <c r="GW184">
        <v>1</v>
      </c>
      <c r="GX184">
        <f t="shared" si="178"/>
        <v>0</v>
      </c>
      <c r="HA184">
        <v>0</v>
      </c>
      <c r="HB184">
        <v>0</v>
      </c>
      <c r="HC184">
        <f t="shared" si="179"/>
        <v>0</v>
      </c>
      <c r="HE184" t="s">
        <v>6</v>
      </c>
      <c r="HF184" t="s">
        <v>6</v>
      </c>
      <c r="HM184" t="s">
        <v>6</v>
      </c>
      <c r="HN184" t="s">
        <v>30</v>
      </c>
      <c r="HO184" t="s">
        <v>31</v>
      </c>
      <c r="HP184" t="s">
        <v>28</v>
      </c>
      <c r="HQ184" t="s">
        <v>28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153</v>
      </c>
      <c r="E185" t="s">
        <v>282</v>
      </c>
      <c r="F185" t="s">
        <v>49</v>
      </c>
      <c r="G185" t="s">
        <v>283</v>
      </c>
      <c r="H185" t="s">
        <v>40</v>
      </c>
      <c r="I185">
        <f>I184*J185</f>
        <v>0</v>
      </c>
      <c r="J185">
        <v>1</v>
      </c>
      <c r="K185">
        <v>1</v>
      </c>
      <c r="O185">
        <f t="shared" si="143"/>
        <v>0</v>
      </c>
      <c r="P185">
        <f t="shared" si="144"/>
        <v>0</v>
      </c>
      <c r="Q185">
        <f t="shared" si="145"/>
        <v>0</v>
      </c>
      <c r="R185">
        <f t="shared" si="146"/>
        <v>0</v>
      </c>
      <c r="S185">
        <f t="shared" si="147"/>
        <v>0</v>
      </c>
      <c r="T185">
        <f t="shared" si="148"/>
        <v>0</v>
      </c>
      <c r="U185">
        <f t="shared" si="149"/>
        <v>0</v>
      </c>
      <c r="V185">
        <f t="shared" si="150"/>
        <v>0</v>
      </c>
      <c r="W185">
        <f t="shared" si="151"/>
        <v>0</v>
      </c>
      <c r="X185">
        <f t="shared" si="152"/>
        <v>0</v>
      </c>
      <c r="Y185">
        <f t="shared" si="153"/>
        <v>0</v>
      </c>
      <c r="AA185">
        <v>92805070</v>
      </c>
      <c r="AB185">
        <f t="shared" si="154"/>
        <v>66559.350000000006</v>
      </c>
      <c r="AC185">
        <f t="shared" si="155"/>
        <v>66559.350000000006</v>
      </c>
      <c r="AD185">
        <f t="shared" si="156"/>
        <v>0</v>
      </c>
      <c r="AE185">
        <f t="shared" si="157"/>
        <v>0</v>
      </c>
      <c r="AF185">
        <f t="shared" si="158"/>
        <v>0</v>
      </c>
      <c r="AG185">
        <f t="shared" si="159"/>
        <v>0</v>
      </c>
      <c r="AH185">
        <f t="shared" si="160"/>
        <v>0</v>
      </c>
      <c r="AI185">
        <f t="shared" si="161"/>
        <v>0</v>
      </c>
      <c r="AJ185">
        <f t="shared" si="162"/>
        <v>0</v>
      </c>
      <c r="AK185">
        <v>66559.349999999991</v>
      </c>
      <c r="AL185">
        <v>66559.349999999991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108</v>
      </c>
      <c r="AU185">
        <v>55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9.92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51</v>
      </c>
      <c r="BM185">
        <v>6004</v>
      </c>
      <c r="BN185">
        <v>0</v>
      </c>
      <c r="BO185" t="s">
        <v>6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108</v>
      </c>
      <c r="CA185">
        <v>55</v>
      </c>
      <c r="CB185" t="s">
        <v>6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163"/>
        <v>0</v>
      </c>
      <c r="CQ185">
        <f>AC185</f>
        <v>66559.350000000006</v>
      </c>
      <c r="CR185">
        <f>AD185</f>
        <v>0</v>
      </c>
      <c r="CS185">
        <f t="shared" si="164"/>
        <v>0</v>
      </c>
      <c r="CT185">
        <f t="shared" si="165"/>
        <v>0</v>
      </c>
      <c r="CU185">
        <f t="shared" si="166"/>
        <v>0</v>
      </c>
      <c r="CV185">
        <f t="shared" si="167"/>
        <v>0</v>
      </c>
      <c r="CW185">
        <f t="shared" si="168"/>
        <v>0</v>
      </c>
      <c r="CX185">
        <f t="shared" si="169"/>
        <v>0</v>
      </c>
      <c r="CY185">
        <f t="shared" si="170"/>
        <v>0</v>
      </c>
      <c r="CZ185">
        <f t="shared" si="171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1009</v>
      </c>
      <c r="DV185" t="s">
        <v>40</v>
      </c>
      <c r="DW185" t="s">
        <v>40</v>
      </c>
      <c r="DX185">
        <v>1000</v>
      </c>
      <c r="DZ185" t="s">
        <v>6</v>
      </c>
      <c r="EA185" t="s">
        <v>6</v>
      </c>
      <c r="EB185" t="s">
        <v>6</v>
      </c>
      <c r="EC185" t="s">
        <v>6</v>
      </c>
      <c r="EE185">
        <v>66696358</v>
      </c>
      <c r="EF185">
        <v>2</v>
      </c>
      <c r="EG185" t="s">
        <v>26</v>
      </c>
      <c r="EH185">
        <v>6</v>
      </c>
      <c r="EI185" t="s">
        <v>27</v>
      </c>
      <c r="EJ185">
        <v>1</v>
      </c>
      <c r="EK185">
        <v>6004</v>
      </c>
      <c r="EL185" t="s">
        <v>28</v>
      </c>
      <c r="EM185" t="s">
        <v>29</v>
      </c>
      <c r="EO185" t="s">
        <v>6</v>
      </c>
      <c r="EQ185">
        <v>0</v>
      </c>
      <c r="ER185">
        <v>66559.349999999991</v>
      </c>
      <c r="ES185">
        <v>66559.349999999991</v>
      </c>
      <c r="ET185">
        <v>0</v>
      </c>
      <c r="EU185">
        <v>0</v>
      </c>
      <c r="EV185">
        <v>0</v>
      </c>
      <c r="EW185">
        <v>0</v>
      </c>
      <c r="EX185">
        <v>0</v>
      </c>
      <c r="EZ185">
        <v>5</v>
      </c>
      <c r="FC185">
        <v>0</v>
      </c>
      <c r="FD185">
        <v>18</v>
      </c>
      <c r="FF185">
        <v>63522.95</v>
      </c>
      <c r="FQ185">
        <v>0</v>
      </c>
      <c r="FR185">
        <v>0</v>
      </c>
      <c r="FS185">
        <v>0</v>
      </c>
      <c r="FX185">
        <v>108</v>
      </c>
      <c r="FY185">
        <v>55</v>
      </c>
      <c r="GA185" t="s">
        <v>284</v>
      </c>
      <c r="GD185">
        <v>1</v>
      </c>
      <c r="GF185">
        <v>-987991153</v>
      </c>
      <c r="GG185">
        <v>2</v>
      </c>
      <c r="GH185">
        <v>3</v>
      </c>
      <c r="GI185">
        <v>4</v>
      </c>
      <c r="GJ185">
        <v>0</v>
      </c>
      <c r="GK185">
        <v>0</v>
      </c>
      <c r="GL185">
        <f t="shared" si="172"/>
        <v>0</v>
      </c>
      <c r="GM185">
        <f t="shared" si="173"/>
        <v>0</v>
      </c>
      <c r="GN185">
        <f t="shared" si="174"/>
        <v>0</v>
      </c>
      <c r="GO185">
        <f t="shared" si="175"/>
        <v>0</v>
      </c>
      <c r="GP185">
        <f t="shared" si="176"/>
        <v>0</v>
      </c>
      <c r="GR185">
        <v>1</v>
      </c>
      <c r="GS185">
        <v>1</v>
      </c>
      <c r="GT185">
        <v>0</v>
      </c>
      <c r="GU185" t="s">
        <v>6</v>
      </c>
      <c r="GV185">
        <f t="shared" si="177"/>
        <v>0</v>
      </c>
      <c r="GW185">
        <v>1</v>
      </c>
      <c r="GX185">
        <f t="shared" si="178"/>
        <v>0</v>
      </c>
      <c r="HA185">
        <v>0</v>
      </c>
      <c r="HB185">
        <v>0</v>
      </c>
      <c r="HC185">
        <f t="shared" si="179"/>
        <v>0</v>
      </c>
      <c r="HE185" t="s">
        <v>53</v>
      </c>
      <c r="HF185" t="s">
        <v>54</v>
      </c>
      <c r="HG185">
        <f>ROUND(AC185*I185,0)</f>
        <v>0</v>
      </c>
      <c r="HM185" t="s">
        <v>6</v>
      </c>
      <c r="HN185" t="s">
        <v>30</v>
      </c>
      <c r="HO185" t="s">
        <v>31</v>
      </c>
      <c r="HP185" t="s">
        <v>28</v>
      </c>
      <c r="HQ185" t="s">
        <v>28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C186">
        <v>152</v>
      </c>
      <c r="E186" t="s">
        <v>285</v>
      </c>
      <c r="F186" t="s">
        <v>56</v>
      </c>
      <c r="G186" t="s">
        <v>212</v>
      </c>
      <c r="H186" t="s">
        <v>40</v>
      </c>
      <c r="I186">
        <f>I184*J186</f>
        <v>0</v>
      </c>
      <c r="J186">
        <v>1</v>
      </c>
      <c r="K186">
        <v>1</v>
      </c>
      <c r="O186">
        <f t="shared" si="143"/>
        <v>0</v>
      </c>
      <c r="P186">
        <f t="shared" si="144"/>
        <v>0</v>
      </c>
      <c r="Q186">
        <f t="shared" si="145"/>
        <v>0</v>
      </c>
      <c r="R186">
        <f t="shared" si="146"/>
        <v>0</v>
      </c>
      <c r="S186">
        <f t="shared" si="147"/>
        <v>0</v>
      </c>
      <c r="T186">
        <f t="shared" si="148"/>
        <v>0</v>
      </c>
      <c r="U186">
        <f t="shared" si="149"/>
        <v>0</v>
      </c>
      <c r="V186">
        <f t="shared" si="150"/>
        <v>0</v>
      </c>
      <c r="W186">
        <f t="shared" si="151"/>
        <v>0</v>
      </c>
      <c r="X186">
        <f t="shared" si="152"/>
        <v>0</v>
      </c>
      <c r="Y186">
        <f t="shared" si="153"/>
        <v>0</v>
      </c>
      <c r="AA186">
        <v>92805070</v>
      </c>
      <c r="AB186">
        <f t="shared" si="154"/>
        <v>538.09</v>
      </c>
      <c r="AC186">
        <f>ROUND(((ES186*ROUND(0.08,7))),2)</f>
        <v>538.09</v>
      </c>
      <c r="AD186">
        <f t="shared" si="156"/>
        <v>0</v>
      </c>
      <c r="AE186">
        <f t="shared" si="157"/>
        <v>0</v>
      </c>
      <c r="AF186">
        <f t="shared" si="158"/>
        <v>0</v>
      </c>
      <c r="AG186">
        <f t="shared" si="159"/>
        <v>0</v>
      </c>
      <c r="AH186">
        <f t="shared" si="160"/>
        <v>0</v>
      </c>
      <c r="AI186">
        <f t="shared" si="161"/>
        <v>0</v>
      </c>
      <c r="AJ186">
        <f t="shared" si="162"/>
        <v>0</v>
      </c>
      <c r="AK186">
        <v>6726.18</v>
      </c>
      <c r="AL186">
        <v>6726.18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108</v>
      </c>
      <c r="AU186">
        <v>55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9.92</v>
      </c>
      <c r="BD186" t="s">
        <v>6</v>
      </c>
      <c r="BE186" t="s">
        <v>6</v>
      </c>
      <c r="BF186" t="s">
        <v>6</v>
      </c>
      <c r="BG186" t="s">
        <v>6</v>
      </c>
      <c r="BH186">
        <v>3</v>
      </c>
      <c r="BI186">
        <v>1</v>
      </c>
      <c r="BJ186" t="s">
        <v>58</v>
      </c>
      <c r="BM186">
        <v>6004</v>
      </c>
      <c r="BN186">
        <v>0</v>
      </c>
      <c r="BO186" t="s">
        <v>6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108</v>
      </c>
      <c r="CA186">
        <v>55</v>
      </c>
      <c r="CB186" t="s">
        <v>6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163"/>
        <v>0</v>
      </c>
      <c r="CQ186">
        <f>AC186*BC186</f>
        <v>5337.8528000000006</v>
      </c>
      <c r="CR186">
        <f>AD186*BB186</f>
        <v>0</v>
      </c>
      <c r="CS186">
        <f t="shared" si="164"/>
        <v>0</v>
      </c>
      <c r="CT186">
        <f t="shared" si="165"/>
        <v>0</v>
      </c>
      <c r="CU186">
        <f t="shared" si="166"/>
        <v>0</v>
      </c>
      <c r="CV186">
        <f t="shared" si="167"/>
        <v>0</v>
      </c>
      <c r="CW186">
        <f t="shared" si="168"/>
        <v>0</v>
      </c>
      <c r="CX186">
        <f t="shared" si="169"/>
        <v>0</v>
      </c>
      <c r="CY186">
        <f t="shared" si="170"/>
        <v>0</v>
      </c>
      <c r="CZ186">
        <f t="shared" si="171"/>
        <v>0</v>
      </c>
      <c r="DC186" t="s">
        <v>6</v>
      </c>
      <c r="DD186" t="s">
        <v>59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1009</v>
      </c>
      <c r="DV186" t="s">
        <v>40</v>
      </c>
      <c r="DW186" t="s">
        <v>40</v>
      </c>
      <c r="DX186">
        <v>1000</v>
      </c>
      <c r="DZ186" t="s">
        <v>6</v>
      </c>
      <c r="EA186" t="s">
        <v>6</v>
      </c>
      <c r="EB186" t="s">
        <v>6</v>
      </c>
      <c r="EC186" t="s">
        <v>6</v>
      </c>
      <c r="EE186">
        <v>66696358</v>
      </c>
      <c r="EF186">
        <v>2</v>
      </c>
      <c r="EG186" t="s">
        <v>26</v>
      </c>
      <c r="EH186">
        <v>6</v>
      </c>
      <c r="EI186" t="s">
        <v>27</v>
      </c>
      <c r="EJ186">
        <v>1</v>
      </c>
      <c r="EK186">
        <v>6004</v>
      </c>
      <c r="EL186" t="s">
        <v>28</v>
      </c>
      <c r="EM186" t="s">
        <v>29</v>
      </c>
      <c r="EO186" t="s">
        <v>6</v>
      </c>
      <c r="EQ186">
        <v>0</v>
      </c>
      <c r="ER186">
        <v>6726.18</v>
      </c>
      <c r="ES186">
        <v>6726.18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108</v>
      </c>
      <c r="FY186">
        <v>55</v>
      </c>
      <c r="GA186" t="s">
        <v>6</v>
      </c>
      <c r="GD186">
        <v>1</v>
      </c>
      <c r="GF186">
        <v>-295914174</v>
      </c>
      <c r="GG186">
        <v>2</v>
      </c>
      <c r="GH186">
        <v>1</v>
      </c>
      <c r="GI186">
        <v>4</v>
      </c>
      <c r="GJ186">
        <v>0</v>
      </c>
      <c r="GK186">
        <v>0</v>
      </c>
      <c r="GL186">
        <f t="shared" si="172"/>
        <v>0</v>
      </c>
      <c r="GM186">
        <f t="shared" si="173"/>
        <v>0</v>
      </c>
      <c r="GN186">
        <f t="shared" si="174"/>
        <v>0</v>
      </c>
      <c r="GO186">
        <f t="shared" si="175"/>
        <v>0</v>
      </c>
      <c r="GP186">
        <f t="shared" si="176"/>
        <v>0</v>
      </c>
      <c r="GR186">
        <v>0</v>
      </c>
      <c r="GS186">
        <v>3</v>
      </c>
      <c r="GT186">
        <v>0</v>
      </c>
      <c r="GU186" t="s">
        <v>6</v>
      </c>
      <c r="GV186">
        <f t="shared" si="177"/>
        <v>0</v>
      </c>
      <c r="GW186">
        <v>1</v>
      </c>
      <c r="GX186">
        <f t="shared" si="178"/>
        <v>0</v>
      </c>
      <c r="HA186">
        <v>0</v>
      </c>
      <c r="HB186">
        <v>0</v>
      </c>
      <c r="HC186">
        <f t="shared" si="179"/>
        <v>0</v>
      </c>
      <c r="HE186" t="s">
        <v>6</v>
      </c>
      <c r="HF186" t="s">
        <v>6</v>
      </c>
      <c r="HM186" t="s">
        <v>6</v>
      </c>
      <c r="HN186" t="s">
        <v>30</v>
      </c>
      <c r="HO186" t="s">
        <v>31</v>
      </c>
      <c r="HP186" t="s">
        <v>28</v>
      </c>
      <c r="HQ186" t="s">
        <v>28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C187">
        <f>ROW(SmtRes!A162)</f>
        <v>162</v>
      </c>
      <c r="D187">
        <f>ROW(EtalonRes!A116)</f>
        <v>116</v>
      </c>
      <c r="E187" t="s">
        <v>286</v>
      </c>
      <c r="F187" t="s">
        <v>287</v>
      </c>
      <c r="G187" t="s">
        <v>288</v>
      </c>
      <c r="H187" t="s">
        <v>40</v>
      </c>
      <c r="I187">
        <v>18.678000000000001</v>
      </c>
      <c r="J187">
        <v>0</v>
      </c>
      <c r="K187">
        <v>18.678000000000001</v>
      </c>
      <c r="O187">
        <f t="shared" si="143"/>
        <v>215262</v>
      </c>
      <c r="P187">
        <f t="shared" si="144"/>
        <v>11339</v>
      </c>
      <c r="Q187">
        <f t="shared" si="145"/>
        <v>15221</v>
      </c>
      <c r="R187">
        <f t="shared" si="146"/>
        <v>6559</v>
      </c>
      <c r="S187">
        <f t="shared" si="147"/>
        <v>188702</v>
      </c>
      <c r="T187">
        <f t="shared" si="148"/>
        <v>0</v>
      </c>
      <c r="U187">
        <f t="shared" si="149"/>
        <v>529.89485999999999</v>
      </c>
      <c r="V187">
        <f t="shared" si="150"/>
        <v>11.206799999999999</v>
      </c>
      <c r="W187">
        <f t="shared" si="151"/>
        <v>0</v>
      </c>
      <c r="X187">
        <f t="shared" si="152"/>
        <v>210882</v>
      </c>
      <c r="Y187">
        <f t="shared" si="153"/>
        <v>107394</v>
      </c>
      <c r="AA187">
        <v>92805070</v>
      </c>
      <c r="AB187">
        <f t="shared" si="154"/>
        <v>338.3</v>
      </c>
      <c r="AC187">
        <f>ROUND((ES187),2)</f>
        <v>61.2</v>
      </c>
      <c r="AD187">
        <f t="shared" si="156"/>
        <v>51.84</v>
      </c>
      <c r="AE187">
        <f t="shared" si="157"/>
        <v>7.83</v>
      </c>
      <c r="AF187">
        <f t="shared" si="158"/>
        <v>225.26</v>
      </c>
      <c r="AG187">
        <f t="shared" si="159"/>
        <v>0</v>
      </c>
      <c r="AH187">
        <f t="shared" si="160"/>
        <v>28.37</v>
      </c>
      <c r="AI187">
        <f t="shared" si="161"/>
        <v>0.6</v>
      </c>
      <c r="AJ187">
        <f t="shared" si="162"/>
        <v>0</v>
      </c>
      <c r="AK187">
        <v>338.3</v>
      </c>
      <c r="AL187">
        <v>61.2</v>
      </c>
      <c r="AM187">
        <v>51.84</v>
      </c>
      <c r="AN187">
        <v>7.83</v>
      </c>
      <c r="AO187">
        <v>225.26</v>
      </c>
      <c r="AP187">
        <v>0</v>
      </c>
      <c r="AQ187">
        <v>28.37</v>
      </c>
      <c r="AR187">
        <v>0.6</v>
      </c>
      <c r="AS187">
        <v>0</v>
      </c>
      <c r="AT187">
        <v>108</v>
      </c>
      <c r="AU187">
        <v>55</v>
      </c>
      <c r="AV187">
        <v>1</v>
      </c>
      <c r="AW187">
        <v>1</v>
      </c>
      <c r="AZ187">
        <v>1</v>
      </c>
      <c r="BA187">
        <v>44.85</v>
      </c>
      <c r="BB187">
        <v>15.72</v>
      </c>
      <c r="BC187">
        <v>9.92</v>
      </c>
      <c r="BD187" t="s">
        <v>6</v>
      </c>
      <c r="BE187" t="s">
        <v>6</v>
      </c>
      <c r="BF187" t="s">
        <v>6</v>
      </c>
      <c r="BG187" t="s">
        <v>6</v>
      </c>
      <c r="BH187">
        <v>0</v>
      </c>
      <c r="BI187">
        <v>1</v>
      </c>
      <c r="BJ187" t="s">
        <v>289</v>
      </c>
      <c r="BM187">
        <v>6004</v>
      </c>
      <c r="BN187">
        <v>0</v>
      </c>
      <c r="BO187" t="s">
        <v>6</v>
      </c>
      <c r="BP187">
        <v>0</v>
      </c>
      <c r="BQ187">
        <v>2</v>
      </c>
      <c r="BR187">
        <v>0</v>
      </c>
      <c r="BS187">
        <v>44.85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108</v>
      </c>
      <c r="CA187">
        <v>55</v>
      </c>
      <c r="CB187" t="s">
        <v>6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163"/>
        <v>215262</v>
      </c>
      <c r="CQ187">
        <f>AC187*BC187</f>
        <v>607.10400000000004</v>
      </c>
      <c r="CR187">
        <f>AD187*BB187</f>
        <v>814.92480000000012</v>
      </c>
      <c r="CS187">
        <f t="shared" si="164"/>
        <v>351.1755</v>
      </c>
      <c r="CT187">
        <f t="shared" si="165"/>
        <v>10102.911</v>
      </c>
      <c r="CU187">
        <f t="shared" si="166"/>
        <v>0</v>
      </c>
      <c r="CV187">
        <f t="shared" si="167"/>
        <v>28.37</v>
      </c>
      <c r="CW187">
        <f t="shared" si="168"/>
        <v>0.6</v>
      </c>
      <c r="CX187">
        <f t="shared" si="169"/>
        <v>0</v>
      </c>
      <c r="CY187">
        <f t="shared" si="170"/>
        <v>210881.88</v>
      </c>
      <c r="CZ187">
        <f t="shared" si="171"/>
        <v>107393.55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1009</v>
      </c>
      <c r="DV187" t="s">
        <v>40</v>
      </c>
      <c r="DW187" t="s">
        <v>40</v>
      </c>
      <c r="DX187">
        <v>1000</v>
      </c>
      <c r="DZ187" t="s">
        <v>6</v>
      </c>
      <c r="EA187" t="s">
        <v>6</v>
      </c>
      <c r="EB187" t="s">
        <v>6</v>
      </c>
      <c r="EC187" t="s">
        <v>6</v>
      </c>
      <c r="EE187">
        <v>66696358</v>
      </c>
      <c r="EF187">
        <v>2</v>
      </c>
      <c r="EG187" t="s">
        <v>26</v>
      </c>
      <c r="EH187">
        <v>6</v>
      </c>
      <c r="EI187" t="s">
        <v>27</v>
      </c>
      <c r="EJ187">
        <v>1</v>
      </c>
      <c r="EK187">
        <v>6004</v>
      </c>
      <c r="EL187" t="s">
        <v>28</v>
      </c>
      <c r="EM187" t="s">
        <v>29</v>
      </c>
      <c r="EO187" t="s">
        <v>6</v>
      </c>
      <c r="EQ187">
        <v>1179648</v>
      </c>
      <c r="ER187">
        <v>338.3</v>
      </c>
      <c r="ES187">
        <v>61.2</v>
      </c>
      <c r="ET187">
        <v>51.84</v>
      </c>
      <c r="EU187">
        <v>7.83</v>
      </c>
      <c r="EV187">
        <v>225.26</v>
      </c>
      <c r="EW187">
        <v>28.37</v>
      </c>
      <c r="EX187">
        <v>0.6</v>
      </c>
      <c r="EY187">
        <v>0</v>
      </c>
      <c r="FQ187">
        <v>0</v>
      </c>
      <c r="FR187">
        <v>0</v>
      </c>
      <c r="FS187">
        <v>0</v>
      </c>
      <c r="FX187">
        <v>108</v>
      </c>
      <c r="FY187">
        <v>55</v>
      </c>
      <c r="GA187" t="s">
        <v>6</v>
      </c>
      <c r="GD187">
        <v>1</v>
      </c>
      <c r="GF187">
        <v>271344370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172"/>
        <v>0</v>
      </c>
      <c r="GM187">
        <f t="shared" si="173"/>
        <v>533538</v>
      </c>
      <c r="GN187">
        <f t="shared" si="174"/>
        <v>533538</v>
      </c>
      <c r="GO187">
        <f t="shared" si="175"/>
        <v>0</v>
      </c>
      <c r="GP187">
        <f t="shared" si="176"/>
        <v>0</v>
      </c>
      <c r="GR187">
        <v>0</v>
      </c>
      <c r="GS187">
        <v>3</v>
      </c>
      <c r="GT187">
        <v>0</v>
      </c>
      <c r="GU187" t="s">
        <v>6</v>
      </c>
      <c r="GV187">
        <f t="shared" si="177"/>
        <v>0</v>
      </c>
      <c r="GW187">
        <v>1</v>
      </c>
      <c r="GX187">
        <f t="shared" si="178"/>
        <v>0</v>
      </c>
      <c r="HA187">
        <v>0</v>
      </c>
      <c r="HB187">
        <v>0</v>
      </c>
      <c r="HC187">
        <f t="shared" si="179"/>
        <v>0</v>
      </c>
      <c r="HE187" t="s">
        <v>6</v>
      </c>
      <c r="HF187" t="s">
        <v>6</v>
      </c>
      <c r="HM187" t="s">
        <v>6</v>
      </c>
      <c r="HN187" t="s">
        <v>30</v>
      </c>
      <c r="HO187" t="s">
        <v>31</v>
      </c>
      <c r="HP187" t="s">
        <v>28</v>
      </c>
      <c r="HQ187" t="s">
        <v>28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162</v>
      </c>
      <c r="E188" t="s">
        <v>290</v>
      </c>
      <c r="F188" t="s">
        <v>49</v>
      </c>
      <c r="G188" t="s">
        <v>283</v>
      </c>
      <c r="H188" t="str">
        <f>'1.Ведомость'!C116</f>
        <v>т</v>
      </c>
      <c r="I188">
        <f>I187*J188</f>
        <v>18.678000000000001</v>
      </c>
      <c r="J188">
        <v>1</v>
      </c>
      <c r="K188">
        <v>1</v>
      </c>
      <c r="O188">
        <f t="shared" si="143"/>
        <v>1243196</v>
      </c>
      <c r="P188">
        <f t="shared" si="144"/>
        <v>1243196</v>
      </c>
      <c r="Q188">
        <f t="shared" si="145"/>
        <v>0</v>
      </c>
      <c r="R188">
        <f t="shared" si="146"/>
        <v>0</v>
      </c>
      <c r="S188">
        <f t="shared" si="147"/>
        <v>0</v>
      </c>
      <c r="T188">
        <f t="shared" si="148"/>
        <v>0</v>
      </c>
      <c r="U188">
        <f t="shared" si="149"/>
        <v>0</v>
      </c>
      <c r="V188">
        <f t="shared" si="150"/>
        <v>0</v>
      </c>
      <c r="W188">
        <f t="shared" si="151"/>
        <v>0</v>
      </c>
      <c r="X188">
        <f t="shared" si="152"/>
        <v>0</v>
      </c>
      <c r="Y188">
        <f t="shared" si="153"/>
        <v>0</v>
      </c>
      <c r="AA188">
        <v>92805070</v>
      </c>
      <c r="AB188">
        <f t="shared" si="154"/>
        <v>66559.350000000006</v>
      </c>
      <c r="AC188">
        <f>ROUND((ES188),2)</f>
        <v>66559.350000000006</v>
      </c>
      <c r="AD188">
        <f t="shared" si="156"/>
        <v>0</v>
      </c>
      <c r="AE188">
        <f t="shared" si="157"/>
        <v>0</v>
      </c>
      <c r="AF188">
        <f t="shared" si="158"/>
        <v>0</v>
      </c>
      <c r="AG188">
        <f t="shared" si="159"/>
        <v>0</v>
      </c>
      <c r="AH188">
        <f t="shared" si="160"/>
        <v>0</v>
      </c>
      <c r="AI188">
        <f t="shared" si="161"/>
        <v>0</v>
      </c>
      <c r="AJ188">
        <f t="shared" si="162"/>
        <v>0</v>
      </c>
      <c r="AK188">
        <v>66559.349999999991</v>
      </c>
      <c r="AL188">
        <v>66559.349999999991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108</v>
      </c>
      <c r="AU188">
        <v>55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9.92</v>
      </c>
      <c r="BD188" t="s">
        <v>6</v>
      </c>
      <c r="BE188" t="s">
        <v>6</v>
      </c>
      <c r="BF188" t="s">
        <v>6</v>
      </c>
      <c r="BG188" t="s">
        <v>6</v>
      </c>
      <c r="BH188">
        <v>3</v>
      </c>
      <c r="BI188">
        <v>1</v>
      </c>
      <c r="BJ188" t="s">
        <v>51</v>
      </c>
      <c r="BM188">
        <v>6004</v>
      </c>
      <c r="BN188">
        <v>0</v>
      </c>
      <c r="BO188" t="s">
        <v>6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6</v>
      </c>
      <c r="BZ188">
        <v>108</v>
      </c>
      <c r="CA188">
        <v>55</v>
      </c>
      <c r="CB188" t="s">
        <v>6</v>
      </c>
      <c r="CE188">
        <v>0</v>
      </c>
      <c r="CF188">
        <v>0</v>
      </c>
      <c r="CG188">
        <v>0</v>
      </c>
      <c r="CM188">
        <v>0</v>
      </c>
      <c r="CN188" t="s">
        <v>6</v>
      </c>
      <c r="CO188">
        <v>0</v>
      </c>
      <c r="CP188">
        <f t="shared" si="163"/>
        <v>1243196</v>
      </c>
      <c r="CQ188">
        <f>AC188</f>
        <v>66559.350000000006</v>
      </c>
      <c r="CR188">
        <f>AD188</f>
        <v>0</v>
      </c>
      <c r="CS188">
        <f t="shared" si="164"/>
        <v>0</v>
      </c>
      <c r="CT188">
        <f t="shared" si="165"/>
        <v>0</v>
      </c>
      <c r="CU188">
        <f t="shared" si="166"/>
        <v>0</v>
      </c>
      <c r="CV188">
        <f t="shared" si="167"/>
        <v>0</v>
      </c>
      <c r="CW188">
        <f t="shared" si="168"/>
        <v>0</v>
      </c>
      <c r="CX188">
        <f t="shared" si="169"/>
        <v>0</v>
      </c>
      <c r="CY188">
        <f t="shared" si="170"/>
        <v>0</v>
      </c>
      <c r="CZ188">
        <f t="shared" si="171"/>
        <v>0</v>
      </c>
      <c r="DC188" t="s">
        <v>6</v>
      </c>
      <c r="DD188" t="s">
        <v>6</v>
      </c>
      <c r="DE188" t="s">
        <v>6</v>
      </c>
      <c r="DF188" t="s">
        <v>6</v>
      </c>
      <c r="DG188" t="s">
        <v>6</v>
      </c>
      <c r="DH188" t="s">
        <v>6</v>
      </c>
      <c r="DI188" t="s">
        <v>6</v>
      </c>
      <c r="DJ188" t="s">
        <v>6</v>
      </c>
      <c r="DK188" t="s">
        <v>6</v>
      </c>
      <c r="DL188" t="s">
        <v>6</v>
      </c>
      <c r="DM188" t="s">
        <v>6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40</v>
      </c>
      <c r="DW188" t="s">
        <v>40</v>
      </c>
      <c r="DX188">
        <v>1000</v>
      </c>
      <c r="DZ188" t="s">
        <v>6</v>
      </c>
      <c r="EA188" t="s">
        <v>6</v>
      </c>
      <c r="EB188" t="s">
        <v>6</v>
      </c>
      <c r="EC188" t="s">
        <v>6</v>
      </c>
      <c r="EE188">
        <v>66696358</v>
      </c>
      <c r="EF188">
        <v>2</v>
      </c>
      <c r="EG188" t="s">
        <v>26</v>
      </c>
      <c r="EH188">
        <v>6</v>
      </c>
      <c r="EI188" t="s">
        <v>27</v>
      </c>
      <c r="EJ188">
        <v>1</v>
      </c>
      <c r="EK188">
        <v>6004</v>
      </c>
      <c r="EL188" t="s">
        <v>28</v>
      </c>
      <c r="EM188" t="s">
        <v>29</v>
      </c>
      <c r="EO188" t="s">
        <v>6</v>
      </c>
      <c r="EQ188">
        <v>0</v>
      </c>
      <c r="ER188">
        <v>66559.349999999991</v>
      </c>
      <c r="ES188">
        <v>66559.349999999991</v>
      </c>
      <c r="ET188">
        <v>0</v>
      </c>
      <c r="EU188">
        <v>0</v>
      </c>
      <c r="EV188">
        <v>0</v>
      </c>
      <c r="EW188">
        <v>0</v>
      </c>
      <c r="EX188">
        <v>0</v>
      </c>
      <c r="EZ188">
        <v>5</v>
      </c>
      <c r="FC188">
        <v>0</v>
      </c>
      <c r="FD188">
        <v>18</v>
      </c>
      <c r="FF188">
        <v>63522.95</v>
      </c>
      <c r="FQ188">
        <v>0</v>
      </c>
      <c r="FR188">
        <v>0</v>
      </c>
      <c r="FS188">
        <v>0</v>
      </c>
      <c r="FX188">
        <v>108</v>
      </c>
      <c r="FY188">
        <v>55</v>
      </c>
      <c r="GA188" t="s">
        <v>284</v>
      </c>
      <c r="GD188">
        <v>1</v>
      </c>
      <c r="GF188">
        <v>-987991153</v>
      </c>
      <c r="GG188">
        <v>2</v>
      </c>
      <c r="GH188">
        <v>3</v>
      </c>
      <c r="GI188">
        <v>4</v>
      </c>
      <c r="GJ188">
        <v>0</v>
      </c>
      <c r="GK188">
        <v>0</v>
      </c>
      <c r="GL188">
        <f t="shared" si="172"/>
        <v>0</v>
      </c>
      <c r="GM188">
        <f t="shared" si="173"/>
        <v>1243196</v>
      </c>
      <c r="GN188">
        <f t="shared" si="174"/>
        <v>1243196</v>
      </c>
      <c r="GO188">
        <f t="shared" si="175"/>
        <v>0</v>
      </c>
      <c r="GP188">
        <f t="shared" si="176"/>
        <v>0</v>
      </c>
      <c r="GR188">
        <v>1</v>
      </c>
      <c r="GS188">
        <v>1</v>
      </c>
      <c r="GT188">
        <v>0</v>
      </c>
      <c r="GU188" t="s">
        <v>6</v>
      </c>
      <c r="GV188">
        <f t="shared" si="177"/>
        <v>0</v>
      </c>
      <c r="GW188">
        <v>1</v>
      </c>
      <c r="GX188">
        <f t="shared" si="178"/>
        <v>0</v>
      </c>
      <c r="HA188">
        <v>0</v>
      </c>
      <c r="HB188">
        <v>0</v>
      </c>
      <c r="HC188">
        <f t="shared" si="179"/>
        <v>0</v>
      </c>
      <c r="HE188" t="s">
        <v>53</v>
      </c>
      <c r="HF188" t="s">
        <v>54</v>
      </c>
      <c r="HG188">
        <f>ROUND(AC188*I188,0)</f>
        <v>1243196</v>
      </c>
      <c r="HM188" t="s">
        <v>6</v>
      </c>
      <c r="HN188" t="s">
        <v>30</v>
      </c>
      <c r="HO188" t="s">
        <v>31</v>
      </c>
      <c r="HP188" t="s">
        <v>28</v>
      </c>
      <c r="HQ188" t="s">
        <v>28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160</v>
      </c>
      <c r="E189" t="s">
        <v>291</v>
      </c>
      <c r="F189" t="s">
        <v>66</v>
      </c>
      <c r="G189" t="s">
        <v>216</v>
      </c>
      <c r="H189" t="str">
        <f>'1.Ведомость'!C117</f>
        <v>т</v>
      </c>
      <c r="I189">
        <f>I187*J189</f>
        <v>18.678000000000001</v>
      </c>
      <c r="J189">
        <v>1</v>
      </c>
      <c r="K189">
        <v>1</v>
      </c>
      <c r="O189">
        <f t="shared" si="143"/>
        <v>50848</v>
      </c>
      <c r="P189">
        <f t="shared" si="144"/>
        <v>50848</v>
      </c>
      <c r="Q189">
        <f t="shared" si="145"/>
        <v>0</v>
      </c>
      <c r="R189">
        <f t="shared" si="146"/>
        <v>0</v>
      </c>
      <c r="S189">
        <f t="shared" si="147"/>
        <v>0</v>
      </c>
      <c r="T189">
        <f t="shared" si="148"/>
        <v>0</v>
      </c>
      <c r="U189">
        <f t="shared" si="149"/>
        <v>0</v>
      </c>
      <c r="V189">
        <f t="shared" si="150"/>
        <v>0</v>
      </c>
      <c r="W189">
        <f t="shared" si="151"/>
        <v>0</v>
      </c>
      <c r="X189">
        <f t="shared" si="152"/>
        <v>0</v>
      </c>
      <c r="Y189">
        <f t="shared" si="153"/>
        <v>0</v>
      </c>
      <c r="AA189">
        <v>92805070</v>
      </c>
      <c r="AB189">
        <f t="shared" si="154"/>
        <v>274.43</v>
      </c>
      <c r="AC189">
        <f>ROUND(((ES189*ROUND(0.05,7))),2)</f>
        <v>274.43</v>
      </c>
      <c r="AD189">
        <f t="shared" si="156"/>
        <v>0</v>
      </c>
      <c r="AE189">
        <f t="shared" si="157"/>
        <v>0</v>
      </c>
      <c r="AF189">
        <f t="shared" si="158"/>
        <v>0</v>
      </c>
      <c r="AG189">
        <f t="shared" si="159"/>
        <v>0</v>
      </c>
      <c r="AH189">
        <f t="shared" si="160"/>
        <v>0</v>
      </c>
      <c r="AI189">
        <f t="shared" si="161"/>
        <v>0</v>
      </c>
      <c r="AJ189">
        <f t="shared" si="162"/>
        <v>0</v>
      </c>
      <c r="AK189">
        <v>5488.69</v>
      </c>
      <c r="AL189">
        <v>5488.69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108</v>
      </c>
      <c r="AU189">
        <v>55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9.92</v>
      </c>
      <c r="BD189" t="s">
        <v>6</v>
      </c>
      <c r="BE189" t="s">
        <v>6</v>
      </c>
      <c r="BF189" t="s">
        <v>6</v>
      </c>
      <c r="BG189" t="s">
        <v>6</v>
      </c>
      <c r="BH189">
        <v>3</v>
      </c>
      <c r="BI189">
        <v>1</v>
      </c>
      <c r="BJ189" t="s">
        <v>68</v>
      </c>
      <c r="BM189">
        <v>6004</v>
      </c>
      <c r="BN189">
        <v>0</v>
      </c>
      <c r="BO189" t="s">
        <v>6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6</v>
      </c>
      <c r="BZ189">
        <v>108</v>
      </c>
      <c r="CA189">
        <v>55</v>
      </c>
      <c r="CB189" t="s">
        <v>6</v>
      </c>
      <c r="CE189">
        <v>0</v>
      </c>
      <c r="CF189">
        <v>0</v>
      </c>
      <c r="CG189">
        <v>0</v>
      </c>
      <c r="CM189">
        <v>0</v>
      </c>
      <c r="CN189" t="s">
        <v>6</v>
      </c>
      <c r="CO189">
        <v>0</v>
      </c>
      <c r="CP189">
        <f t="shared" si="163"/>
        <v>50848</v>
      </c>
      <c r="CQ189">
        <f>AC189*BC189</f>
        <v>2722.3456000000001</v>
      </c>
      <c r="CR189">
        <f>AD189*BB189</f>
        <v>0</v>
      </c>
      <c r="CS189">
        <f t="shared" si="164"/>
        <v>0</v>
      </c>
      <c r="CT189">
        <f t="shared" si="165"/>
        <v>0</v>
      </c>
      <c r="CU189">
        <f t="shared" si="166"/>
        <v>0</v>
      </c>
      <c r="CV189">
        <f t="shared" si="167"/>
        <v>0</v>
      </c>
      <c r="CW189">
        <f t="shared" si="168"/>
        <v>0</v>
      </c>
      <c r="CX189">
        <f t="shared" si="169"/>
        <v>0</v>
      </c>
      <c r="CY189">
        <f t="shared" si="170"/>
        <v>0</v>
      </c>
      <c r="CZ189">
        <f t="shared" si="171"/>
        <v>0</v>
      </c>
      <c r="DC189" t="s">
        <v>6</v>
      </c>
      <c r="DD189" t="s">
        <v>69</v>
      </c>
      <c r="DE189" t="s">
        <v>6</v>
      </c>
      <c r="DF189" t="s">
        <v>6</v>
      </c>
      <c r="DG189" t="s">
        <v>6</v>
      </c>
      <c r="DH189" t="s">
        <v>6</v>
      </c>
      <c r="DI189" t="s">
        <v>6</v>
      </c>
      <c r="DJ189" t="s">
        <v>6</v>
      </c>
      <c r="DK189" t="s">
        <v>6</v>
      </c>
      <c r="DL189" t="s">
        <v>6</v>
      </c>
      <c r="DM189" t="s">
        <v>6</v>
      </c>
      <c r="DN189">
        <v>0</v>
      </c>
      <c r="DO189">
        <v>0</v>
      </c>
      <c r="DP189">
        <v>1</v>
      </c>
      <c r="DQ189">
        <v>1</v>
      </c>
      <c r="DU189">
        <v>1009</v>
      </c>
      <c r="DV189" t="s">
        <v>40</v>
      </c>
      <c r="DW189" t="s">
        <v>40</v>
      </c>
      <c r="DX189">
        <v>1000</v>
      </c>
      <c r="DZ189" t="s">
        <v>6</v>
      </c>
      <c r="EA189" t="s">
        <v>6</v>
      </c>
      <c r="EB189" t="s">
        <v>6</v>
      </c>
      <c r="EC189" t="s">
        <v>6</v>
      </c>
      <c r="EE189">
        <v>66696358</v>
      </c>
      <c r="EF189">
        <v>2</v>
      </c>
      <c r="EG189" t="s">
        <v>26</v>
      </c>
      <c r="EH189">
        <v>6</v>
      </c>
      <c r="EI189" t="s">
        <v>27</v>
      </c>
      <c r="EJ189">
        <v>1</v>
      </c>
      <c r="EK189">
        <v>6004</v>
      </c>
      <c r="EL189" t="s">
        <v>28</v>
      </c>
      <c r="EM189" t="s">
        <v>29</v>
      </c>
      <c r="EO189" t="s">
        <v>6</v>
      </c>
      <c r="EQ189">
        <v>0</v>
      </c>
      <c r="ER189">
        <v>5488.69</v>
      </c>
      <c r="ES189">
        <v>5488.69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108</v>
      </c>
      <c r="FY189">
        <v>55</v>
      </c>
      <c r="GA189" t="s">
        <v>6</v>
      </c>
      <c r="GD189">
        <v>1</v>
      </c>
      <c r="GF189">
        <v>1336292980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172"/>
        <v>0</v>
      </c>
      <c r="GM189">
        <f t="shared" si="173"/>
        <v>50848</v>
      </c>
      <c r="GN189">
        <f t="shared" si="174"/>
        <v>50848</v>
      </c>
      <c r="GO189">
        <f t="shared" si="175"/>
        <v>0</v>
      </c>
      <c r="GP189">
        <f t="shared" si="176"/>
        <v>0</v>
      </c>
      <c r="GR189">
        <v>0</v>
      </c>
      <c r="GS189">
        <v>3</v>
      </c>
      <c r="GT189">
        <v>0</v>
      </c>
      <c r="GU189" t="s">
        <v>6</v>
      </c>
      <c r="GV189">
        <f t="shared" si="177"/>
        <v>0</v>
      </c>
      <c r="GW189">
        <v>1</v>
      </c>
      <c r="GX189">
        <f t="shared" si="178"/>
        <v>0</v>
      </c>
      <c r="HA189">
        <v>0</v>
      </c>
      <c r="HB189">
        <v>0</v>
      </c>
      <c r="HC189">
        <f t="shared" si="179"/>
        <v>0</v>
      </c>
      <c r="HE189" t="s">
        <v>6</v>
      </c>
      <c r="HF189" t="s">
        <v>6</v>
      </c>
      <c r="HM189" t="s">
        <v>6</v>
      </c>
      <c r="HN189" t="s">
        <v>30</v>
      </c>
      <c r="HO189" t="s">
        <v>31</v>
      </c>
      <c r="HP189" t="s">
        <v>28</v>
      </c>
      <c r="HQ189" t="s">
        <v>28</v>
      </c>
      <c r="HS189">
        <v>0</v>
      </c>
      <c r="IK189">
        <v>0</v>
      </c>
    </row>
    <row r="190" spans="1:245" x14ac:dyDescent="0.2">
      <c r="A190">
        <v>18</v>
      </c>
      <c r="B190">
        <v>1</v>
      </c>
      <c r="C190">
        <v>161</v>
      </c>
      <c r="E190" t="s">
        <v>292</v>
      </c>
      <c r="F190" t="s">
        <v>293</v>
      </c>
      <c r="G190" t="s">
        <v>294</v>
      </c>
      <c r="H190" t="s">
        <v>40</v>
      </c>
      <c r="I190">
        <f>I187*J190</f>
        <v>0</v>
      </c>
      <c r="J190">
        <v>0</v>
      </c>
      <c r="K190">
        <v>0</v>
      </c>
      <c r="O190">
        <f t="shared" si="143"/>
        <v>0</v>
      </c>
      <c r="P190">
        <f t="shared" si="144"/>
        <v>0</v>
      </c>
      <c r="Q190">
        <f t="shared" si="145"/>
        <v>0</v>
      </c>
      <c r="R190">
        <f t="shared" si="146"/>
        <v>0</v>
      </c>
      <c r="S190">
        <f t="shared" si="147"/>
        <v>0</v>
      </c>
      <c r="T190">
        <f t="shared" si="148"/>
        <v>0</v>
      </c>
      <c r="U190">
        <f t="shared" si="149"/>
        <v>0</v>
      </c>
      <c r="V190">
        <f t="shared" si="150"/>
        <v>0</v>
      </c>
      <c r="W190">
        <f t="shared" si="151"/>
        <v>0</v>
      </c>
      <c r="X190">
        <f t="shared" si="152"/>
        <v>0</v>
      </c>
      <c r="Y190">
        <f t="shared" si="153"/>
        <v>0</v>
      </c>
      <c r="AA190">
        <v>92805070</v>
      </c>
      <c r="AB190">
        <f t="shared" si="154"/>
        <v>155116.85</v>
      </c>
      <c r="AC190">
        <f t="shared" ref="AC190:AC196" si="180">ROUND((ES190),2)</f>
        <v>155116.85</v>
      </c>
      <c r="AD190">
        <f t="shared" si="156"/>
        <v>0</v>
      </c>
      <c r="AE190">
        <f t="shared" si="157"/>
        <v>0</v>
      </c>
      <c r="AF190">
        <f t="shared" si="158"/>
        <v>0</v>
      </c>
      <c r="AG190">
        <f t="shared" si="159"/>
        <v>0</v>
      </c>
      <c r="AH190">
        <f t="shared" si="160"/>
        <v>0</v>
      </c>
      <c r="AI190">
        <f t="shared" si="161"/>
        <v>0</v>
      </c>
      <c r="AJ190">
        <f t="shared" si="162"/>
        <v>0</v>
      </c>
      <c r="AK190">
        <v>155116.85</v>
      </c>
      <c r="AL190">
        <v>155116.85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108</v>
      </c>
      <c r="AU190">
        <v>55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9.92</v>
      </c>
      <c r="BD190" t="s">
        <v>6</v>
      </c>
      <c r="BE190" t="s">
        <v>6</v>
      </c>
      <c r="BF190" t="s">
        <v>6</v>
      </c>
      <c r="BG190" t="s">
        <v>6</v>
      </c>
      <c r="BH190">
        <v>3</v>
      </c>
      <c r="BI190">
        <v>1</v>
      </c>
      <c r="BJ190" t="s">
        <v>295</v>
      </c>
      <c r="BM190">
        <v>6004</v>
      </c>
      <c r="BN190">
        <v>0</v>
      </c>
      <c r="BO190" t="s">
        <v>6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6</v>
      </c>
      <c r="BZ190">
        <v>108</v>
      </c>
      <c r="CA190">
        <v>55</v>
      </c>
      <c r="CB190" t="s">
        <v>6</v>
      </c>
      <c r="CE190">
        <v>0</v>
      </c>
      <c r="CF190">
        <v>0</v>
      </c>
      <c r="CG190">
        <v>0</v>
      </c>
      <c r="CM190">
        <v>0</v>
      </c>
      <c r="CN190" t="s">
        <v>6</v>
      </c>
      <c r="CO190">
        <v>0</v>
      </c>
      <c r="CP190">
        <f t="shared" si="163"/>
        <v>0</v>
      </c>
      <c r="CQ190">
        <f>AC190</f>
        <v>155116.85</v>
      </c>
      <c r="CR190">
        <f>AD190</f>
        <v>0</v>
      </c>
      <c r="CS190">
        <f t="shared" si="164"/>
        <v>0</v>
      </c>
      <c r="CT190">
        <f t="shared" si="165"/>
        <v>0</v>
      </c>
      <c r="CU190">
        <f t="shared" si="166"/>
        <v>0</v>
      </c>
      <c r="CV190">
        <f t="shared" si="167"/>
        <v>0</v>
      </c>
      <c r="CW190">
        <f t="shared" si="168"/>
        <v>0</v>
      </c>
      <c r="CX190">
        <f t="shared" si="169"/>
        <v>0</v>
      </c>
      <c r="CY190">
        <f t="shared" si="170"/>
        <v>0</v>
      </c>
      <c r="CZ190">
        <f t="shared" si="171"/>
        <v>0</v>
      </c>
      <c r="DC190" t="s">
        <v>6</v>
      </c>
      <c r="DD190" t="s">
        <v>6</v>
      </c>
      <c r="DE190" t="s">
        <v>6</v>
      </c>
      <c r="DF190" t="s">
        <v>6</v>
      </c>
      <c r="DG190" t="s">
        <v>6</v>
      </c>
      <c r="DH190" t="s">
        <v>6</v>
      </c>
      <c r="DI190" t="s">
        <v>6</v>
      </c>
      <c r="DJ190" t="s">
        <v>6</v>
      </c>
      <c r="DK190" t="s">
        <v>6</v>
      </c>
      <c r="DL190" t="s">
        <v>6</v>
      </c>
      <c r="DM190" t="s">
        <v>6</v>
      </c>
      <c r="DN190">
        <v>0</v>
      </c>
      <c r="DO190">
        <v>0</v>
      </c>
      <c r="DP190">
        <v>1</v>
      </c>
      <c r="DQ190">
        <v>1</v>
      </c>
      <c r="DU190">
        <v>1009</v>
      </c>
      <c r="DV190" t="s">
        <v>40</v>
      </c>
      <c r="DW190" t="s">
        <v>40</v>
      </c>
      <c r="DX190">
        <v>1000</v>
      </c>
      <c r="DZ190" t="s">
        <v>6</v>
      </c>
      <c r="EA190" t="s">
        <v>6</v>
      </c>
      <c r="EB190" t="s">
        <v>6</v>
      </c>
      <c r="EC190" t="s">
        <v>6</v>
      </c>
      <c r="EE190">
        <v>66696358</v>
      </c>
      <c r="EF190">
        <v>2</v>
      </c>
      <c r="EG190" t="s">
        <v>26</v>
      </c>
      <c r="EH190">
        <v>6</v>
      </c>
      <c r="EI190" t="s">
        <v>27</v>
      </c>
      <c r="EJ190">
        <v>1</v>
      </c>
      <c r="EK190">
        <v>6004</v>
      </c>
      <c r="EL190" t="s">
        <v>28</v>
      </c>
      <c r="EM190" t="s">
        <v>29</v>
      </c>
      <c r="EO190" t="s">
        <v>6</v>
      </c>
      <c r="EQ190">
        <v>0</v>
      </c>
      <c r="ER190">
        <v>148040.51</v>
      </c>
      <c r="ES190">
        <v>155116.85</v>
      </c>
      <c r="ET190">
        <v>0</v>
      </c>
      <c r="EU190">
        <v>0</v>
      </c>
      <c r="EV190">
        <v>0</v>
      </c>
      <c r="EW190">
        <v>0</v>
      </c>
      <c r="EX190">
        <v>0</v>
      </c>
      <c r="EZ190">
        <v>5</v>
      </c>
      <c r="FC190">
        <v>0</v>
      </c>
      <c r="FD190">
        <v>18</v>
      </c>
      <c r="FF190">
        <v>148040.51</v>
      </c>
      <c r="FQ190">
        <v>0</v>
      </c>
      <c r="FR190">
        <v>0</v>
      </c>
      <c r="FS190">
        <v>0</v>
      </c>
      <c r="FX190">
        <v>108</v>
      </c>
      <c r="FY190">
        <v>55</v>
      </c>
      <c r="GA190" t="s">
        <v>296</v>
      </c>
      <c r="GD190">
        <v>1</v>
      </c>
      <c r="GF190">
        <v>111310689</v>
      </c>
      <c r="GG190">
        <v>2</v>
      </c>
      <c r="GH190">
        <v>3</v>
      </c>
      <c r="GI190">
        <v>4</v>
      </c>
      <c r="GJ190">
        <v>0</v>
      </c>
      <c r="GK190">
        <v>0</v>
      </c>
      <c r="GL190">
        <f t="shared" si="172"/>
        <v>0</v>
      </c>
      <c r="GM190">
        <f t="shared" si="173"/>
        <v>0</v>
      </c>
      <c r="GN190">
        <f t="shared" si="174"/>
        <v>0</v>
      </c>
      <c r="GO190">
        <f t="shared" si="175"/>
        <v>0</v>
      </c>
      <c r="GP190">
        <f t="shared" si="176"/>
        <v>0</v>
      </c>
      <c r="GR190">
        <v>1</v>
      </c>
      <c r="GS190">
        <v>1</v>
      </c>
      <c r="GT190">
        <v>0</v>
      </c>
      <c r="GU190" t="s">
        <v>6</v>
      </c>
      <c r="GV190">
        <f t="shared" si="177"/>
        <v>0</v>
      </c>
      <c r="GW190">
        <v>1</v>
      </c>
      <c r="GX190">
        <f t="shared" si="178"/>
        <v>0</v>
      </c>
      <c r="HA190">
        <v>0</v>
      </c>
      <c r="HB190">
        <v>0</v>
      </c>
      <c r="HC190">
        <f t="shared" si="179"/>
        <v>0</v>
      </c>
      <c r="HE190" t="s">
        <v>53</v>
      </c>
      <c r="HF190" t="s">
        <v>54</v>
      </c>
      <c r="HG190">
        <f>ROUND(AC190*I190,0)</f>
        <v>0</v>
      </c>
      <c r="HM190" t="s">
        <v>6</v>
      </c>
      <c r="HN190" t="s">
        <v>30</v>
      </c>
      <c r="HO190" t="s">
        <v>31</v>
      </c>
      <c r="HP190" t="s">
        <v>28</v>
      </c>
      <c r="HQ190" t="s">
        <v>28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C191">
        <f>ROW(SmtRes!A173)</f>
        <v>173</v>
      </c>
      <c r="D191">
        <f>ROW(EtalonRes!A125)</f>
        <v>125</v>
      </c>
      <c r="E191" t="s">
        <v>297</v>
      </c>
      <c r="F191" t="s">
        <v>298</v>
      </c>
      <c r="G191" t="s">
        <v>299</v>
      </c>
      <c r="H191" t="s">
        <v>24</v>
      </c>
      <c r="I191">
        <v>116.8</v>
      </c>
      <c r="J191">
        <v>0</v>
      </c>
      <c r="K191">
        <v>116.8</v>
      </c>
      <c r="O191">
        <f t="shared" si="143"/>
        <v>650153</v>
      </c>
      <c r="P191">
        <f t="shared" si="144"/>
        <v>13776</v>
      </c>
      <c r="Q191">
        <f t="shared" si="145"/>
        <v>542713</v>
      </c>
      <c r="R191">
        <f t="shared" si="146"/>
        <v>73548</v>
      </c>
      <c r="S191">
        <f t="shared" si="147"/>
        <v>93664</v>
      </c>
      <c r="T191">
        <f t="shared" si="148"/>
        <v>0</v>
      </c>
      <c r="U191">
        <f t="shared" si="149"/>
        <v>241.77600000000001</v>
      </c>
      <c r="V191">
        <f t="shared" si="150"/>
        <v>121.47199999999999</v>
      </c>
      <c r="W191">
        <f t="shared" si="151"/>
        <v>0</v>
      </c>
      <c r="X191">
        <f t="shared" si="152"/>
        <v>180589</v>
      </c>
      <c r="Y191">
        <f t="shared" si="153"/>
        <v>91967</v>
      </c>
      <c r="AA191">
        <v>92805070</v>
      </c>
      <c r="AB191">
        <f t="shared" si="154"/>
        <v>325.35000000000002</v>
      </c>
      <c r="AC191">
        <f t="shared" si="180"/>
        <v>11.89</v>
      </c>
      <c r="AD191">
        <f t="shared" si="156"/>
        <v>295.58</v>
      </c>
      <c r="AE191">
        <f t="shared" si="157"/>
        <v>14.04</v>
      </c>
      <c r="AF191">
        <f t="shared" si="158"/>
        <v>17.88</v>
      </c>
      <c r="AG191">
        <f t="shared" si="159"/>
        <v>0</v>
      </c>
      <c r="AH191">
        <f t="shared" si="160"/>
        <v>2.0699999999999998</v>
      </c>
      <c r="AI191">
        <f t="shared" si="161"/>
        <v>1.04</v>
      </c>
      <c r="AJ191">
        <f t="shared" si="162"/>
        <v>0</v>
      </c>
      <c r="AK191">
        <v>325.35000000000002</v>
      </c>
      <c r="AL191">
        <v>11.89</v>
      </c>
      <c r="AM191">
        <v>295.58</v>
      </c>
      <c r="AN191">
        <v>14.04</v>
      </c>
      <c r="AO191">
        <v>17.88</v>
      </c>
      <c r="AP191">
        <v>0</v>
      </c>
      <c r="AQ191">
        <v>2.0699999999999998</v>
      </c>
      <c r="AR191">
        <v>1.04</v>
      </c>
      <c r="AS191">
        <v>0</v>
      </c>
      <c r="AT191">
        <v>108</v>
      </c>
      <c r="AU191">
        <v>55</v>
      </c>
      <c r="AV191">
        <v>1</v>
      </c>
      <c r="AW191">
        <v>1</v>
      </c>
      <c r="AZ191">
        <v>1</v>
      </c>
      <c r="BA191">
        <v>44.85</v>
      </c>
      <c r="BB191">
        <v>15.72</v>
      </c>
      <c r="BC191">
        <v>9.92</v>
      </c>
      <c r="BD191" t="s">
        <v>6</v>
      </c>
      <c r="BE191" t="s">
        <v>6</v>
      </c>
      <c r="BF191" t="s">
        <v>6</v>
      </c>
      <c r="BG191" t="s">
        <v>6</v>
      </c>
      <c r="BH191">
        <v>0</v>
      </c>
      <c r="BI191">
        <v>1</v>
      </c>
      <c r="BJ191" t="s">
        <v>300</v>
      </c>
      <c r="BM191">
        <v>6004</v>
      </c>
      <c r="BN191">
        <v>0</v>
      </c>
      <c r="BO191" t="s">
        <v>6</v>
      </c>
      <c r="BP191">
        <v>0</v>
      </c>
      <c r="BQ191">
        <v>2</v>
      </c>
      <c r="BR191">
        <v>0</v>
      </c>
      <c r="BS191">
        <v>44.85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108</v>
      </c>
      <c r="CA191">
        <v>55</v>
      </c>
      <c r="CB191" t="s">
        <v>6</v>
      </c>
      <c r="CE191">
        <v>0</v>
      </c>
      <c r="CF191">
        <v>0</v>
      </c>
      <c r="CG191">
        <v>0</v>
      </c>
      <c r="CM191">
        <v>0</v>
      </c>
      <c r="CN191" t="s">
        <v>6</v>
      </c>
      <c r="CO191">
        <v>0</v>
      </c>
      <c r="CP191">
        <f t="shared" si="163"/>
        <v>650153</v>
      </c>
      <c r="CQ191">
        <f>AC191*BC191</f>
        <v>117.94880000000001</v>
      </c>
      <c r="CR191">
        <f>AD191*BB191</f>
        <v>4646.5176000000001</v>
      </c>
      <c r="CS191">
        <f t="shared" si="164"/>
        <v>629.69399999999996</v>
      </c>
      <c r="CT191">
        <f t="shared" si="165"/>
        <v>801.91800000000001</v>
      </c>
      <c r="CU191">
        <f t="shared" si="166"/>
        <v>0</v>
      </c>
      <c r="CV191">
        <f t="shared" si="167"/>
        <v>2.0699999999999998</v>
      </c>
      <c r="CW191">
        <f t="shared" si="168"/>
        <v>1.04</v>
      </c>
      <c r="CX191">
        <f t="shared" si="169"/>
        <v>0</v>
      </c>
      <c r="CY191">
        <f t="shared" si="170"/>
        <v>180588.96</v>
      </c>
      <c r="CZ191">
        <f t="shared" si="171"/>
        <v>91966.6</v>
      </c>
      <c r="DC191" t="s">
        <v>6</v>
      </c>
      <c r="DD191" t="s">
        <v>6</v>
      </c>
      <c r="DE191" t="s">
        <v>6</v>
      </c>
      <c r="DF191" t="s">
        <v>6</v>
      </c>
      <c r="DG191" t="s">
        <v>6</v>
      </c>
      <c r="DH191" t="s">
        <v>6</v>
      </c>
      <c r="DI191" t="s">
        <v>6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1005</v>
      </c>
      <c r="DV191" t="s">
        <v>24</v>
      </c>
      <c r="DW191" t="s">
        <v>24</v>
      </c>
      <c r="DX191">
        <v>10</v>
      </c>
      <c r="DZ191" t="s">
        <v>6</v>
      </c>
      <c r="EA191" t="s">
        <v>6</v>
      </c>
      <c r="EB191" t="s">
        <v>6</v>
      </c>
      <c r="EC191" t="s">
        <v>6</v>
      </c>
      <c r="EE191">
        <v>66696358</v>
      </c>
      <c r="EF191">
        <v>2</v>
      </c>
      <c r="EG191" t="s">
        <v>26</v>
      </c>
      <c r="EH191">
        <v>6</v>
      </c>
      <c r="EI191" t="s">
        <v>27</v>
      </c>
      <c r="EJ191">
        <v>1</v>
      </c>
      <c r="EK191">
        <v>6004</v>
      </c>
      <c r="EL191" t="s">
        <v>28</v>
      </c>
      <c r="EM191" t="s">
        <v>29</v>
      </c>
      <c r="EO191" t="s">
        <v>6</v>
      </c>
      <c r="EQ191">
        <v>1179648</v>
      </c>
      <c r="ER191">
        <v>325.35000000000002</v>
      </c>
      <c r="ES191">
        <v>11.89</v>
      </c>
      <c r="ET191">
        <v>295.58</v>
      </c>
      <c r="EU191">
        <v>14.04</v>
      </c>
      <c r="EV191">
        <v>17.88</v>
      </c>
      <c r="EW191">
        <v>2.0699999999999998</v>
      </c>
      <c r="EX191">
        <v>1.04</v>
      </c>
      <c r="EY191">
        <v>0</v>
      </c>
      <c r="FQ191">
        <v>0</v>
      </c>
      <c r="FR191">
        <v>0</v>
      </c>
      <c r="FS191">
        <v>0</v>
      </c>
      <c r="FX191">
        <v>108</v>
      </c>
      <c r="FY191">
        <v>55</v>
      </c>
      <c r="GA191" t="s">
        <v>6</v>
      </c>
      <c r="GD191">
        <v>1</v>
      </c>
      <c r="GF191">
        <v>1169864524</v>
      </c>
      <c r="GG191">
        <v>2</v>
      </c>
      <c r="GH191">
        <v>1</v>
      </c>
      <c r="GI191">
        <v>4</v>
      </c>
      <c r="GJ191">
        <v>0</v>
      </c>
      <c r="GK191">
        <v>0</v>
      </c>
      <c r="GL191">
        <f t="shared" si="172"/>
        <v>0</v>
      </c>
      <c r="GM191">
        <f t="shared" si="173"/>
        <v>922709</v>
      </c>
      <c r="GN191">
        <f t="shared" si="174"/>
        <v>922709</v>
      </c>
      <c r="GO191">
        <f t="shared" si="175"/>
        <v>0</v>
      </c>
      <c r="GP191">
        <f t="shared" si="176"/>
        <v>0</v>
      </c>
      <c r="GR191">
        <v>0</v>
      </c>
      <c r="GS191">
        <v>3</v>
      </c>
      <c r="GT191">
        <v>0</v>
      </c>
      <c r="GU191" t="s">
        <v>6</v>
      </c>
      <c r="GV191">
        <f t="shared" si="177"/>
        <v>0</v>
      </c>
      <c r="GW191">
        <v>1</v>
      </c>
      <c r="GX191">
        <f t="shared" si="178"/>
        <v>0</v>
      </c>
      <c r="HA191">
        <v>0</v>
      </c>
      <c r="HB191">
        <v>0</v>
      </c>
      <c r="HC191">
        <f t="shared" si="179"/>
        <v>0</v>
      </c>
      <c r="HE191" t="s">
        <v>6</v>
      </c>
      <c r="HF191" t="s">
        <v>6</v>
      </c>
      <c r="HM191" t="s">
        <v>6</v>
      </c>
      <c r="HN191" t="s">
        <v>30</v>
      </c>
      <c r="HO191" t="s">
        <v>31</v>
      </c>
      <c r="HP191" t="s">
        <v>28</v>
      </c>
      <c r="HQ191" t="s">
        <v>28</v>
      </c>
      <c r="HS191">
        <v>0</v>
      </c>
      <c r="IK191">
        <v>0</v>
      </c>
    </row>
    <row r="192" spans="1:245" x14ac:dyDescent="0.2">
      <c r="A192">
        <v>18</v>
      </c>
      <c r="B192">
        <v>1</v>
      </c>
      <c r="C192">
        <v>171</v>
      </c>
      <c r="E192" t="s">
        <v>301</v>
      </c>
      <c r="F192" t="s">
        <v>74</v>
      </c>
      <c r="G192" t="s">
        <v>302</v>
      </c>
      <c r="H192" t="str">
        <f>'1.Ведомость'!C119</f>
        <v>компл.</v>
      </c>
      <c r="I192">
        <f>I191*J192</f>
        <v>209.68998880000001</v>
      </c>
      <c r="J192">
        <v>1.7952910000000002</v>
      </c>
      <c r="K192">
        <v>1.795291</v>
      </c>
      <c r="O192">
        <f t="shared" si="143"/>
        <v>10386</v>
      </c>
      <c r="P192">
        <f t="shared" si="144"/>
        <v>10386</v>
      </c>
      <c r="Q192">
        <f t="shared" si="145"/>
        <v>0</v>
      </c>
      <c r="R192">
        <f t="shared" si="146"/>
        <v>0</v>
      </c>
      <c r="S192">
        <f t="shared" si="147"/>
        <v>0</v>
      </c>
      <c r="T192">
        <f t="shared" si="148"/>
        <v>0</v>
      </c>
      <c r="U192">
        <f t="shared" si="149"/>
        <v>0</v>
      </c>
      <c r="V192">
        <f t="shared" si="150"/>
        <v>0</v>
      </c>
      <c r="W192">
        <f t="shared" si="151"/>
        <v>0</v>
      </c>
      <c r="X192">
        <f t="shared" si="152"/>
        <v>0</v>
      </c>
      <c r="Y192">
        <f t="shared" si="153"/>
        <v>0</v>
      </c>
      <c r="AA192">
        <v>92805070</v>
      </c>
      <c r="AB192">
        <f t="shared" si="154"/>
        <v>49.53</v>
      </c>
      <c r="AC192">
        <f t="shared" si="180"/>
        <v>49.53</v>
      </c>
      <c r="AD192">
        <f t="shared" si="156"/>
        <v>0</v>
      </c>
      <c r="AE192">
        <f t="shared" si="157"/>
        <v>0</v>
      </c>
      <c r="AF192">
        <f t="shared" si="158"/>
        <v>0</v>
      </c>
      <c r="AG192">
        <f t="shared" si="159"/>
        <v>0</v>
      </c>
      <c r="AH192">
        <f t="shared" si="160"/>
        <v>0</v>
      </c>
      <c r="AI192">
        <f t="shared" si="161"/>
        <v>0</v>
      </c>
      <c r="AJ192">
        <f t="shared" si="162"/>
        <v>0</v>
      </c>
      <c r="AK192">
        <v>49.529999999999994</v>
      </c>
      <c r="AL192">
        <v>49.529999999999994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108</v>
      </c>
      <c r="AU192">
        <v>55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9.92</v>
      </c>
      <c r="BD192" t="s">
        <v>6</v>
      </c>
      <c r="BE192" t="s">
        <v>6</v>
      </c>
      <c r="BF192" t="s">
        <v>6</v>
      </c>
      <c r="BG192" t="s">
        <v>6</v>
      </c>
      <c r="BH192">
        <v>3</v>
      </c>
      <c r="BI192">
        <v>1</v>
      </c>
      <c r="BJ192" t="s">
        <v>77</v>
      </c>
      <c r="BM192">
        <v>6004</v>
      </c>
      <c r="BN192">
        <v>0</v>
      </c>
      <c r="BO192" t="s">
        <v>6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6</v>
      </c>
      <c r="BZ192">
        <v>108</v>
      </c>
      <c r="CA192">
        <v>55</v>
      </c>
      <c r="CB192" t="s">
        <v>6</v>
      </c>
      <c r="CE192">
        <v>0</v>
      </c>
      <c r="CF192">
        <v>0</v>
      </c>
      <c r="CG192">
        <v>0</v>
      </c>
      <c r="CM192">
        <v>0</v>
      </c>
      <c r="CN192" t="s">
        <v>6</v>
      </c>
      <c r="CO192">
        <v>0</v>
      </c>
      <c r="CP192">
        <f t="shared" si="163"/>
        <v>10386</v>
      </c>
      <c r="CQ192">
        <f t="shared" ref="CQ192:CR194" si="181">AC192</f>
        <v>49.53</v>
      </c>
      <c r="CR192">
        <f t="shared" si="181"/>
        <v>0</v>
      </c>
      <c r="CS192">
        <f t="shared" si="164"/>
        <v>0</v>
      </c>
      <c r="CT192">
        <f t="shared" si="165"/>
        <v>0</v>
      </c>
      <c r="CU192">
        <f t="shared" si="166"/>
        <v>0</v>
      </c>
      <c r="CV192">
        <f t="shared" si="167"/>
        <v>0</v>
      </c>
      <c r="CW192">
        <f t="shared" si="168"/>
        <v>0</v>
      </c>
      <c r="CX192">
        <f t="shared" si="169"/>
        <v>0</v>
      </c>
      <c r="CY192">
        <f t="shared" si="170"/>
        <v>0</v>
      </c>
      <c r="CZ192">
        <f t="shared" si="171"/>
        <v>0</v>
      </c>
      <c r="DC192" t="s">
        <v>6</v>
      </c>
      <c r="DD192" t="s">
        <v>6</v>
      </c>
      <c r="DE192" t="s">
        <v>6</v>
      </c>
      <c r="DF192" t="s">
        <v>6</v>
      </c>
      <c r="DG192" t="s">
        <v>6</v>
      </c>
      <c r="DH192" t="s">
        <v>6</v>
      </c>
      <c r="DI192" t="s">
        <v>6</v>
      </c>
      <c r="DJ192" t="s">
        <v>6</v>
      </c>
      <c r="DK192" t="s">
        <v>6</v>
      </c>
      <c r="DL192" t="s">
        <v>6</v>
      </c>
      <c r="DM192" t="s">
        <v>6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76</v>
      </c>
      <c r="DW192" t="s">
        <v>76</v>
      </c>
      <c r="DX192">
        <v>1</v>
      </c>
      <c r="DZ192" t="s">
        <v>6</v>
      </c>
      <c r="EA192" t="s">
        <v>6</v>
      </c>
      <c r="EB192" t="s">
        <v>6</v>
      </c>
      <c r="EC192" t="s">
        <v>6</v>
      </c>
      <c r="EE192">
        <v>66696358</v>
      </c>
      <c r="EF192">
        <v>2</v>
      </c>
      <c r="EG192" t="s">
        <v>26</v>
      </c>
      <c r="EH192">
        <v>6</v>
      </c>
      <c r="EI192" t="s">
        <v>27</v>
      </c>
      <c r="EJ192">
        <v>1</v>
      </c>
      <c r="EK192">
        <v>6004</v>
      </c>
      <c r="EL192" t="s">
        <v>28</v>
      </c>
      <c r="EM192" t="s">
        <v>29</v>
      </c>
      <c r="EO192" t="s">
        <v>6</v>
      </c>
      <c r="EQ192">
        <v>0</v>
      </c>
      <c r="ER192">
        <v>49.529999999999994</v>
      </c>
      <c r="ES192">
        <v>49.529999999999994</v>
      </c>
      <c r="ET192">
        <v>0</v>
      </c>
      <c r="EU192">
        <v>0</v>
      </c>
      <c r="EV192">
        <v>0</v>
      </c>
      <c r="EW192">
        <v>0</v>
      </c>
      <c r="EX192">
        <v>0</v>
      </c>
      <c r="EZ192">
        <v>5</v>
      </c>
      <c r="FC192">
        <v>0</v>
      </c>
      <c r="FD192">
        <v>18</v>
      </c>
      <c r="FF192">
        <v>46.69</v>
      </c>
      <c r="FQ192">
        <v>0</v>
      </c>
      <c r="FR192">
        <v>0</v>
      </c>
      <c r="FS192">
        <v>0</v>
      </c>
      <c r="FX192">
        <v>108</v>
      </c>
      <c r="FY192">
        <v>55</v>
      </c>
      <c r="GA192" t="s">
        <v>303</v>
      </c>
      <c r="GD192">
        <v>1</v>
      </c>
      <c r="GF192">
        <v>1021895945</v>
      </c>
      <c r="GG192">
        <v>2</v>
      </c>
      <c r="GH192">
        <v>3</v>
      </c>
      <c r="GI192">
        <v>4</v>
      </c>
      <c r="GJ192">
        <v>0</v>
      </c>
      <c r="GK192">
        <v>0</v>
      </c>
      <c r="GL192">
        <f t="shared" si="172"/>
        <v>0</v>
      </c>
      <c r="GM192">
        <f t="shared" si="173"/>
        <v>10386</v>
      </c>
      <c r="GN192">
        <f t="shared" si="174"/>
        <v>10386</v>
      </c>
      <c r="GO192">
        <f t="shared" si="175"/>
        <v>0</v>
      </c>
      <c r="GP192">
        <f t="shared" si="176"/>
        <v>0</v>
      </c>
      <c r="GR192">
        <v>1</v>
      </c>
      <c r="GS192">
        <v>1</v>
      </c>
      <c r="GT192">
        <v>0</v>
      </c>
      <c r="GU192" t="s">
        <v>6</v>
      </c>
      <c r="GV192">
        <f t="shared" si="177"/>
        <v>0</v>
      </c>
      <c r="GW192">
        <v>1</v>
      </c>
      <c r="GX192">
        <f t="shared" si="178"/>
        <v>0</v>
      </c>
      <c r="HA192">
        <v>0</v>
      </c>
      <c r="HB192">
        <v>0</v>
      </c>
      <c r="HC192">
        <f t="shared" si="179"/>
        <v>0</v>
      </c>
      <c r="HE192" t="s">
        <v>53</v>
      </c>
      <c r="HF192" t="s">
        <v>44</v>
      </c>
      <c r="HG192">
        <f>ROUND(AC192*I192,0)</f>
        <v>10386</v>
      </c>
      <c r="HM192" t="s">
        <v>6</v>
      </c>
      <c r="HN192" t="s">
        <v>30</v>
      </c>
      <c r="HO192" t="s">
        <v>31</v>
      </c>
      <c r="HP192" t="s">
        <v>28</v>
      </c>
      <c r="HQ192" t="s">
        <v>28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C193">
        <v>172</v>
      </c>
      <c r="E193" t="s">
        <v>304</v>
      </c>
      <c r="F193" t="s">
        <v>74</v>
      </c>
      <c r="G193" t="s">
        <v>305</v>
      </c>
      <c r="H193" t="str">
        <f>'1.Ведомость'!C120</f>
        <v>компл.</v>
      </c>
      <c r="I193">
        <f>I191*J193</f>
        <v>209.68998880000001</v>
      </c>
      <c r="J193">
        <v>1.7952910000000002</v>
      </c>
      <c r="K193">
        <v>1.795291</v>
      </c>
      <c r="O193">
        <f t="shared" si="143"/>
        <v>94845</v>
      </c>
      <c r="P193">
        <f t="shared" si="144"/>
        <v>94845</v>
      </c>
      <c r="Q193">
        <f t="shared" si="145"/>
        <v>0</v>
      </c>
      <c r="R193">
        <f t="shared" si="146"/>
        <v>0</v>
      </c>
      <c r="S193">
        <f t="shared" si="147"/>
        <v>0</v>
      </c>
      <c r="T193">
        <f t="shared" si="148"/>
        <v>0</v>
      </c>
      <c r="U193">
        <f t="shared" si="149"/>
        <v>0</v>
      </c>
      <c r="V193">
        <f t="shared" si="150"/>
        <v>0</v>
      </c>
      <c r="W193">
        <f t="shared" si="151"/>
        <v>0</v>
      </c>
      <c r="X193">
        <f t="shared" si="152"/>
        <v>0</v>
      </c>
      <c r="Y193">
        <f t="shared" si="153"/>
        <v>0</v>
      </c>
      <c r="AA193">
        <v>92805070</v>
      </c>
      <c r="AB193">
        <f t="shared" si="154"/>
        <v>452.31</v>
      </c>
      <c r="AC193">
        <f t="shared" si="180"/>
        <v>452.31</v>
      </c>
      <c r="AD193">
        <f t="shared" si="156"/>
        <v>0</v>
      </c>
      <c r="AE193">
        <f t="shared" si="157"/>
        <v>0</v>
      </c>
      <c r="AF193">
        <f t="shared" si="158"/>
        <v>0</v>
      </c>
      <c r="AG193">
        <f t="shared" si="159"/>
        <v>0</v>
      </c>
      <c r="AH193">
        <f t="shared" si="160"/>
        <v>0</v>
      </c>
      <c r="AI193">
        <f t="shared" si="161"/>
        <v>0</v>
      </c>
      <c r="AJ193">
        <f t="shared" si="162"/>
        <v>0</v>
      </c>
      <c r="AK193">
        <v>452.31</v>
      </c>
      <c r="AL193">
        <v>452.31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108</v>
      </c>
      <c r="AU193">
        <v>55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9.92</v>
      </c>
      <c r="BD193" t="s">
        <v>6</v>
      </c>
      <c r="BE193" t="s">
        <v>6</v>
      </c>
      <c r="BF193" t="s">
        <v>6</v>
      </c>
      <c r="BG193" t="s">
        <v>6</v>
      </c>
      <c r="BH193">
        <v>3</v>
      </c>
      <c r="BI193">
        <v>1</v>
      </c>
      <c r="BJ193" t="s">
        <v>77</v>
      </c>
      <c r="BM193">
        <v>6004</v>
      </c>
      <c r="BN193">
        <v>0</v>
      </c>
      <c r="BO193" t="s">
        <v>6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6</v>
      </c>
      <c r="BZ193">
        <v>108</v>
      </c>
      <c r="CA193">
        <v>55</v>
      </c>
      <c r="CB193" t="s">
        <v>6</v>
      </c>
      <c r="CE193">
        <v>0</v>
      </c>
      <c r="CF193">
        <v>0</v>
      </c>
      <c r="CG193">
        <v>0</v>
      </c>
      <c r="CM193">
        <v>0</v>
      </c>
      <c r="CN193" t="s">
        <v>6</v>
      </c>
      <c r="CO193">
        <v>0</v>
      </c>
      <c r="CP193">
        <f t="shared" si="163"/>
        <v>94845</v>
      </c>
      <c r="CQ193">
        <f t="shared" si="181"/>
        <v>452.31</v>
      </c>
      <c r="CR193">
        <f t="shared" si="181"/>
        <v>0</v>
      </c>
      <c r="CS193">
        <f t="shared" si="164"/>
        <v>0</v>
      </c>
      <c r="CT193">
        <f t="shared" si="165"/>
        <v>0</v>
      </c>
      <c r="CU193">
        <f t="shared" si="166"/>
        <v>0</v>
      </c>
      <c r="CV193">
        <f t="shared" si="167"/>
        <v>0</v>
      </c>
      <c r="CW193">
        <f t="shared" si="168"/>
        <v>0</v>
      </c>
      <c r="CX193">
        <f t="shared" si="169"/>
        <v>0</v>
      </c>
      <c r="CY193">
        <f t="shared" si="170"/>
        <v>0</v>
      </c>
      <c r="CZ193">
        <f t="shared" si="171"/>
        <v>0</v>
      </c>
      <c r="DC193" t="s">
        <v>6</v>
      </c>
      <c r="DD193" t="s">
        <v>6</v>
      </c>
      <c r="DE193" t="s">
        <v>6</v>
      </c>
      <c r="DF193" t="s">
        <v>6</v>
      </c>
      <c r="DG193" t="s">
        <v>6</v>
      </c>
      <c r="DH193" t="s">
        <v>6</v>
      </c>
      <c r="DI193" t="s">
        <v>6</v>
      </c>
      <c r="DJ193" t="s">
        <v>6</v>
      </c>
      <c r="DK193" t="s">
        <v>6</v>
      </c>
      <c r="DL193" t="s">
        <v>6</v>
      </c>
      <c r="DM193" t="s">
        <v>6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76</v>
      </c>
      <c r="DW193" t="s">
        <v>76</v>
      </c>
      <c r="DX193">
        <v>1</v>
      </c>
      <c r="DZ193" t="s">
        <v>6</v>
      </c>
      <c r="EA193" t="s">
        <v>6</v>
      </c>
      <c r="EB193" t="s">
        <v>6</v>
      </c>
      <c r="EC193" t="s">
        <v>6</v>
      </c>
      <c r="EE193">
        <v>66696358</v>
      </c>
      <c r="EF193">
        <v>2</v>
      </c>
      <c r="EG193" t="s">
        <v>26</v>
      </c>
      <c r="EH193">
        <v>6</v>
      </c>
      <c r="EI193" t="s">
        <v>27</v>
      </c>
      <c r="EJ193">
        <v>1</v>
      </c>
      <c r="EK193">
        <v>6004</v>
      </c>
      <c r="EL193" t="s">
        <v>28</v>
      </c>
      <c r="EM193" t="s">
        <v>29</v>
      </c>
      <c r="EO193" t="s">
        <v>6</v>
      </c>
      <c r="EQ193">
        <v>0</v>
      </c>
      <c r="ER193">
        <v>452.31</v>
      </c>
      <c r="ES193">
        <v>452.31</v>
      </c>
      <c r="ET193">
        <v>0</v>
      </c>
      <c r="EU193">
        <v>0</v>
      </c>
      <c r="EV193">
        <v>0</v>
      </c>
      <c r="EW193">
        <v>0</v>
      </c>
      <c r="EX193">
        <v>0</v>
      </c>
      <c r="EZ193">
        <v>5</v>
      </c>
      <c r="FC193">
        <v>0</v>
      </c>
      <c r="FD193">
        <v>18</v>
      </c>
      <c r="FF193">
        <v>426.38</v>
      </c>
      <c r="FQ193">
        <v>0</v>
      </c>
      <c r="FR193">
        <v>0</v>
      </c>
      <c r="FS193">
        <v>0</v>
      </c>
      <c r="FX193">
        <v>108</v>
      </c>
      <c r="FY193">
        <v>55</v>
      </c>
      <c r="GA193" t="s">
        <v>306</v>
      </c>
      <c r="GD193">
        <v>1</v>
      </c>
      <c r="GF193">
        <v>-1609593658</v>
      </c>
      <c r="GG193">
        <v>2</v>
      </c>
      <c r="GH193">
        <v>3</v>
      </c>
      <c r="GI193">
        <v>4</v>
      </c>
      <c r="GJ193">
        <v>0</v>
      </c>
      <c r="GK193">
        <v>0</v>
      </c>
      <c r="GL193">
        <f t="shared" si="172"/>
        <v>0</v>
      </c>
      <c r="GM193">
        <f t="shared" si="173"/>
        <v>94845</v>
      </c>
      <c r="GN193">
        <f t="shared" si="174"/>
        <v>94845</v>
      </c>
      <c r="GO193">
        <f t="shared" si="175"/>
        <v>0</v>
      </c>
      <c r="GP193">
        <f t="shared" si="176"/>
        <v>0</v>
      </c>
      <c r="GR193">
        <v>1</v>
      </c>
      <c r="GS193">
        <v>1</v>
      </c>
      <c r="GT193">
        <v>0</v>
      </c>
      <c r="GU193" t="s">
        <v>6</v>
      </c>
      <c r="GV193">
        <f t="shared" si="177"/>
        <v>0</v>
      </c>
      <c r="GW193">
        <v>1</v>
      </c>
      <c r="GX193">
        <f t="shared" si="178"/>
        <v>0</v>
      </c>
      <c r="HA193">
        <v>0</v>
      </c>
      <c r="HB193">
        <v>0</v>
      </c>
      <c r="HC193">
        <f t="shared" si="179"/>
        <v>0</v>
      </c>
      <c r="HE193" t="s">
        <v>53</v>
      </c>
      <c r="HF193" t="s">
        <v>44</v>
      </c>
      <c r="HG193">
        <f>ROUND(AC193*I193,0)</f>
        <v>94845</v>
      </c>
      <c r="HM193" t="s">
        <v>6</v>
      </c>
      <c r="HN193" t="s">
        <v>30</v>
      </c>
      <c r="HO193" t="s">
        <v>31</v>
      </c>
      <c r="HP193" t="s">
        <v>28</v>
      </c>
      <c r="HQ193" t="s">
        <v>28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173</v>
      </c>
      <c r="E194" t="s">
        <v>307</v>
      </c>
      <c r="F194" t="s">
        <v>83</v>
      </c>
      <c r="G194" t="s">
        <v>308</v>
      </c>
      <c r="H194" t="str">
        <f>'1.Ведомость'!C121</f>
        <v>м3</v>
      </c>
      <c r="I194">
        <f>I191*J194</f>
        <v>212.835296</v>
      </c>
      <c r="J194">
        <v>1.82222</v>
      </c>
      <c r="K194">
        <v>1.82222</v>
      </c>
      <c r="O194">
        <f t="shared" si="143"/>
        <v>1307890</v>
      </c>
      <c r="P194">
        <f t="shared" si="144"/>
        <v>1307890</v>
      </c>
      <c r="Q194">
        <f t="shared" si="145"/>
        <v>0</v>
      </c>
      <c r="R194">
        <f t="shared" si="146"/>
        <v>0</v>
      </c>
      <c r="S194">
        <f t="shared" si="147"/>
        <v>0</v>
      </c>
      <c r="T194">
        <f t="shared" si="148"/>
        <v>0</v>
      </c>
      <c r="U194">
        <f t="shared" si="149"/>
        <v>0</v>
      </c>
      <c r="V194">
        <f t="shared" si="150"/>
        <v>0</v>
      </c>
      <c r="W194">
        <f t="shared" si="151"/>
        <v>0</v>
      </c>
      <c r="X194">
        <f t="shared" si="152"/>
        <v>0</v>
      </c>
      <c r="Y194">
        <f t="shared" si="153"/>
        <v>0</v>
      </c>
      <c r="AA194">
        <v>92805070</v>
      </c>
      <c r="AB194">
        <f t="shared" si="154"/>
        <v>6145.08</v>
      </c>
      <c r="AC194">
        <f t="shared" si="180"/>
        <v>6145.08</v>
      </c>
      <c r="AD194">
        <f t="shared" si="156"/>
        <v>0</v>
      </c>
      <c r="AE194">
        <f t="shared" si="157"/>
        <v>0</v>
      </c>
      <c r="AF194">
        <f t="shared" si="158"/>
        <v>0</v>
      </c>
      <c r="AG194">
        <f t="shared" si="159"/>
        <v>0</v>
      </c>
      <c r="AH194">
        <f t="shared" si="160"/>
        <v>0</v>
      </c>
      <c r="AI194">
        <f t="shared" si="161"/>
        <v>0</v>
      </c>
      <c r="AJ194">
        <f t="shared" si="162"/>
        <v>0</v>
      </c>
      <c r="AK194">
        <v>6145.08</v>
      </c>
      <c r="AL194">
        <v>6145.08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108</v>
      </c>
      <c r="AU194">
        <v>55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9.92</v>
      </c>
      <c r="BD194" t="s">
        <v>6</v>
      </c>
      <c r="BE194" t="s">
        <v>6</v>
      </c>
      <c r="BF194" t="s">
        <v>6</v>
      </c>
      <c r="BG194" t="s">
        <v>6</v>
      </c>
      <c r="BH194">
        <v>3</v>
      </c>
      <c r="BI194">
        <v>1</v>
      </c>
      <c r="BJ194" t="s">
        <v>6</v>
      </c>
      <c r="BM194">
        <v>6004</v>
      </c>
      <c r="BN194">
        <v>0</v>
      </c>
      <c r="BO194" t="s">
        <v>6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6</v>
      </c>
      <c r="BZ194">
        <v>108</v>
      </c>
      <c r="CA194">
        <v>55</v>
      </c>
      <c r="CB194" t="s">
        <v>6</v>
      </c>
      <c r="CE194">
        <v>0</v>
      </c>
      <c r="CF194">
        <v>0</v>
      </c>
      <c r="CG194">
        <v>0</v>
      </c>
      <c r="CM194">
        <v>0</v>
      </c>
      <c r="CN194" t="s">
        <v>6</v>
      </c>
      <c r="CO194">
        <v>0</v>
      </c>
      <c r="CP194">
        <f t="shared" si="163"/>
        <v>1307890</v>
      </c>
      <c r="CQ194">
        <f t="shared" si="181"/>
        <v>6145.08</v>
      </c>
      <c r="CR194">
        <f t="shared" si="181"/>
        <v>0</v>
      </c>
      <c r="CS194">
        <f t="shared" si="164"/>
        <v>0</v>
      </c>
      <c r="CT194">
        <f t="shared" si="165"/>
        <v>0</v>
      </c>
      <c r="CU194">
        <f t="shared" si="166"/>
        <v>0</v>
      </c>
      <c r="CV194">
        <f t="shared" si="167"/>
        <v>0</v>
      </c>
      <c r="CW194">
        <f t="shared" si="168"/>
        <v>0</v>
      </c>
      <c r="CX194">
        <f t="shared" si="169"/>
        <v>0</v>
      </c>
      <c r="CY194">
        <f t="shared" si="170"/>
        <v>0</v>
      </c>
      <c r="CZ194">
        <f t="shared" si="171"/>
        <v>0</v>
      </c>
      <c r="DC194" t="s">
        <v>6</v>
      </c>
      <c r="DD194" t="s">
        <v>6</v>
      </c>
      <c r="DE194" t="s">
        <v>6</v>
      </c>
      <c r="DF194" t="s">
        <v>6</v>
      </c>
      <c r="DG194" t="s">
        <v>6</v>
      </c>
      <c r="DH194" t="s">
        <v>6</v>
      </c>
      <c r="DI194" t="s">
        <v>6</v>
      </c>
      <c r="DJ194" t="s">
        <v>6</v>
      </c>
      <c r="DK194" t="s">
        <v>6</v>
      </c>
      <c r="DL194" t="s">
        <v>6</v>
      </c>
      <c r="DM194" t="s">
        <v>6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35</v>
      </c>
      <c r="DW194" t="s">
        <v>35</v>
      </c>
      <c r="DX194">
        <v>1</v>
      </c>
      <c r="DZ194" t="s">
        <v>6</v>
      </c>
      <c r="EA194" t="s">
        <v>6</v>
      </c>
      <c r="EB194" t="s">
        <v>6</v>
      </c>
      <c r="EC194" t="s">
        <v>6</v>
      </c>
      <c r="EE194">
        <v>66696358</v>
      </c>
      <c r="EF194">
        <v>2</v>
      </c>
      <c r="EG194" t="s">
        <v>26</v>
      </c>
      <c r="EH194">
        <v>6</v>
      </c>
      <c r="EI194" t="s">
        <v>27</v>
      </c>
      <c r="EJ194">
        <v>1</v>
      </c>
      <c r="EK194">
        <v>6004</v>
      </c>
      <c r="EL194" t="s">
        <v>28</v>
      </c>
      <c r="EM194" t="s">
        <v>29</v>
      </c>
      <c r="EO194" t="s">
        <v>6</v>
      </c>
      <c r="EQ194">
        <v>0</v>
      </c>
      <c r="ER194">
        <v>6024.59</v>
      </c>
      <c r="ES194">
        <v>6145.08</v>
      </c>
      <c r="ET194">
        <v>0</v>
      </c>
      <c r="EU194">
        <v>0</v>
      </c>
      <c r="EV194">
        <v>0</v>
      </c>
      <c r="EW194">
        <v>0</v>
      </c>
      <c r="EX194">
        <v>0</v>
      </c>
      <c r="EZ194">
        <v>5</v>
      </c>
      <c r="FC194">
        <v>0</v>
      </c>
      <c r="FD194">
        <v>18</v>
      </c>
      <c r="FF194">
        <v>6024.59</v>
      </c>
      <c r="FQ194">
        <v>0</v>
      </c>
      <c r="FR194">
        <v>0</v>
      </c>
      <c r="FS194">
        <v>0</v>
      </c>
      <c r="FX194">
        <v>108</v>
      </c>
      <c r="FY194">
        <v>55</v>
      </c>
      <c r="GA194" t="s">
        <v>309</v>
      </c>
      <c r="GD194">
        <v>1</v>
      </c>
      <c r="GF194">
        <v>-1659231053</v>
      </c>
      <c r="GG194">
        <v>2</v>
      </c>
      <c r="GH194">
        <v>3</v>
      </c>
      <c r="GI194">
        <v>4</v>
      </c>
      <c r="GJ194">
        <v>0</v>
      </c>
      <c r="GK194">
        <v>0</v>
      </c>
      <c r="GL194">
        <f t="shared" si="172"/>
        <v>0</v>
      </c>
      <c r="GM194">
        <f t="shared" si="173"/>
        <v>1307890</v>
      </c>
      <c r="GN194">
        <f t="shared" si="174"/>
        <v>1307890</v>
      </c>
      <c r="GO194">
        <f t="shared" si="175"/>
        <v>0</v>
      </c>
      <c r="GP194">
        <f t="shared" si="176"/>
        <v>0</v>
      </c>
      <c r="GR194">
        <v>1</v>
      </c>
      <c r="GS194">
        <v>1</v>
      </c>
      <c r="GT194">
        <v>0</v>
      </c>
      <c r="GU194" t="s">
        <v>6</v>
      </c>
      <c r="GV194">
        <f t="shared" si="177"/>
        <v>0</v>
      </c>
      <c r="GW194">
        <v>1</v>
      </c>
      <c r="GX194">
        <f t="shared" si="178"/>
        <v>0</v>
      </c>
      <c r="HA194">
        <v>0</v>
      </c>
      <c r="HB194">
        <v>0</v>
      </c>
      <c r="HC194">
        <f t="shared" si="179"/>
        <v>0</v>
      </c>
      <c r="HE194" t="s">
        <v>86</v>
      </c>
      <c r="HF194" t="s">
        <v>44</v>
      </c>
      <c r="HG194">
        <f>ROUND(AC194*I194,0)</f>
        <v>1307890</v>
      </c>
      <c r="HM194" t="s">
        <v>6</v>
      </c>
      <c r="HN194" t="s">
        <v>30</v>
      </c>
      <c r="HO194" t="s">
        <v>31</v>
      </c>
      <c r="HP194" t="s">
        <v>28</v>
      </c>
      <c r="HQ194" t="s">
        <v>28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170</v>
      </c>
      <c r="E195" t="s">
        <v>310</v>
      </c>
      <c r="F195" t="s">
        <v>311</v>
      </c>
      <c r="G195" t="s">
        <v>312</v>
      </c>
      <c r="H195" t="str">
        <f>'1.Ведомость'!C122</f>
        <v>100 ШТ</v>
      </c>
      <c r="I195">
        <f>I191*J195</f>
        <v>26.864000000000001</v>
      </c>
      <c r="J195">
        <v>0.23</v>
      </c>
      <c r="K195">
        <v>0.23</v>
      </c>
      <c r="O195">
        <f t="shared" si="143"/>
        <v>4256</v>
      </c>
      <c r="P195">
        <f t="shared" si="144"/>
        <v>4256</v>
      </c>
      <c r="Q195">
        <f t="shared" si="145"/>
        <v>0</v>
      </c>
      <c r="R195">
        <f t="shared" si="146"/>
        <v>0</v>
      </c>
      <c r="S195">
        <f t="shared" si="147"/>
        <v>0</v>
      </c>
      <c r="T195">
        <f t="shared" si="148"/>
        <v>0</v>
      </c>
      <c r="U195">
        <f t="shared" si="149"/>
        <v>0</v>
      </c>
      <c r="V195">
        <f t="shared" si="150"/>
        <v>0</v>
      </c>
      <c r="W195">
        <f t="shared" si="151"/>
        <v>0</v>
      </c>
      <c r="X195">
        <f t="shared" si="152"/>
        <v>0</v>
      </c>
      <c r="Y195">
        <f t="shared" si="153"/>
        <v>0</v>
      </c>
      <c r="AA195">
        <v>92805070</v>
      </c>
      <c r="AB195">
        <f t="shared" si="154"/>
        <v>15.97</v>
      </c>
      <c r="AC195">
        <f t="shared" si="180"/>
        <v>15.97</v>
      </c>
      <c r="AD195">
        <f t="shared" si="156"/>
        <v>0</v>
      </c>
      <c r="AE195">
        <f t="shared" si="157"/>
        <v>0</v>
      </c>
      <c r="AF195">
        <f t="shared" si="158"/>
        <v>0</v>
      </c>
      <c r="AG195">
        <f t="shared" si="159"/>
        <v>0</v>
      </c>
      <c r="AH195">
        <f t="shared" si="160"/>
        <v>0</v>
      </c>
      <c r="AI195">
        <f t="shared" si="161"/>
        <v>0</v>
      </c>
      <c r="AJ195">
        <f t="shared" si="162"/>
        <v>0</v>
      </c>
      <c r="AK195">
        <v>15.97</v>
      </c>
      <c r="AL195">
        <v>15.97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108</v>
      </c>
      <c r="AU195">
        <v>55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9.92</v>
      </c>
      <c r="BD195" t="s">
        <v>6</v>
      </c>
      <c r="BE195" t="s">
        <v>6</v>
      </c>
      <c r="BF195" t="s">
        <v>6</v>
      </c>
      <c r="BG195" t="s">
        <v>6</v>
      </c>
      <c r="BH195">
        <v>3</v>
      </c>
      <c r="BI195">
        <v>1</v>
      </c>
      <c r="BJ195" t="s">
        <v>313</v>
      </c>
      <c r="BM195">
        <v>6004</v>
      </c>
      <c r="BN195">
        <v>0</v>
      </c>
      <c r="BO195" t="s">
        <v>6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6</v>
      </c>
      <c r="BZ195">
        <v>108</v>
      </c>
      <c r="CA195">
        <v>55</v>
      </c>
      <c r="CB195" t="s">
        <v>6</v>
      </c>
      <c r="CE195">
        <v>0</v>
      </c>
      <c r="CF195">
        <v>0</v>
      </c>
      <c r="CG195">
        <v>0</v>
      </c>
      <c r="CM195">
        <v>0</v>
      </c>
      <c r="CN195" t="s">
        <v>6</v>
      </c>
      <c r="CO195">
        <v>0</v>
      </c>
      <c r="CP195">
        <f t="shared" si="163"/>
        <v>4256</v>
      </c>
      <c r="CQ195">
        <f>AC195*BC195</f>
        <v>158.42240000000001</v>
      </c>
      <c r="CR195">
        <f>AD195*BB195</f>
        <v>0</v>
      </c>
      <c r="CS195">
        <f t="shared" si="164"/>
        <v>0</v>
      </c>
      <c r="CT195">
        <f t="shared" si="165"/>
        <v>0</v>
      </c>
      <c r="CU195">
        <f t="shared" si="166"/>
        <v>0</v>
      </c>
      <c r="CV195">
        <f t="shared" si="167"/>
        <v>0</v>
      </c>
      <c r="CW195">
        <f t="shared" si="168"/>
        <v>0</v>
      </c>
      <c r="CX195">
        <f t="shared" si="169"/>
        <v>0</v>
      </c>
      <c r="CY195">
        <f t="shared" si="170"/>
        <v>0</v>
      </c>
      <c r="CZ195">
        <f t="shared" si="171"/>
        <v>0</v>
      </c>
      <c r="DC195" t="s">
        <v>6</v>
      </c>
      <c r="DD195" t="s">
        <v>6</v>
      </c>
      <c r="DE195" t="s">
        <v>6</v>
      </c>
      <c r="DF195" t="s">
        <v>6</v>
      </c>
      <c r="DG195" t="s">
        <v>6</v>
      </c>
      <c r="DH195" t="s">
        <v>6</v>
      </c>
      <c r="DI195" t="s">
        <v>6</v>
      </c>
      <c r="DJ195" t="s">
        <v>6</v>
      </c>
      <c r="DK195" t="s">
        <v>6</v>
      </c>
      <c r="DL195" t="s">
        <v>6</v>
      </c>
      <c r="DM195" t="s">
        <v>6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95</v>
      </c>
      <c r="DW195" t="s">
        <v>95</v>
      </c>
      <c r="DX195">
        <v>1</v>
      </c>
      <c r="DZ195" t="s">
        <v>6</v>
      </c>
      <c r="EA195" t="s">
        <v>6</v>
      </c>
      <c r="EB195" t="s">
        <v>6</v>
      </c>
      <c r="EC195" t="s">
        <v>6</v>
      </c>
      <c r="EE195">
        <v>66696358</v>
      </c>
      <c r="EF195">
        <v>2</v>
      </c>
      <c r="EG195" t="s">
        <v>26</v>
      </c>
      <c r="EH195">
        <v>6</v>
      </c>
      <c r="EI195" t="s">
        <v>27</v>
      </c>
      <c r="EJ195">
        <v>1</v>
      </c>
      <c r="EK195">
        <v>6004</v>
      </c>
      <c r="EL195" t="s">
        <v>28</v>
      </c>
      <c r="EM195" t="s">
        <v>29</v>
      </c>
      <c r="EO195" t="s">
        <v>6</v>
      </c>
      <c r="EQ195">
        <v>0</v>
      </c>
      <c r="ER195">
        <v>15.97</v>
      </c>
      <c r="ES195">
        <v>15.97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108</v>
      </c>
      <c r="FY195">
        <v>55</v>
      </c>
      <c r="GA195" t="s">
        <v>6</v>
      </c>
      <c r="GD195">
        <v>1</v>
      </c>
      <c r="GF195">
        <v>-1631322187</v>
      </c>
      <c r="GG195">
        <v>2</v>
      </c>
      <c r="GH195">
        <v>1</v>
      </c>
      <c r="GI195">
        <v>4</v>
      </c>
      <c r="GJ195">
        <v>0</v>
      </c>
      <c r="GK195">
        <v>0</v>
      </c>
      <c r="GL195">
        <f t="shared" si="172"/>
        <v>0</v>
      </c>
      <c r="GM195">
        <f t="shared" si="173"/>
        <v>4256</v>
      </c>
      <c r="GN195">
        <f t="shared" si="174"/>
        <v>4256</v>
      </c>
      <c r="GO195">
        <f t="shared" si="175"/>
        <v>0</v>
      </c>
      <c r="GP195">
        <f t="shared" si="176"/>
        <v>0</v>
      </c>
      <c r="GR195">
        <v>0</v>
      </c>
      <c r="GS195">
        <v>3</v>
      </c>
      <c r="GT195">
        <v>0</v>
      </c>
      <c r="GU195" t="s">
        <v>6</v>
      </c>
      <c r="GV195">
        <f t="shared" si="177"/>
        <v>0</v>
      </c>
      <c r="GW195">
        <v>1</v>
      </c>
      <c r="GX195">
        <f t="shared" si="178"/>
        <v>0</v>
      </c>
      <c r="HA195">
        <v>0</v>
      </c>
      <c r="HB195">
        <v>0</v>
      </c>
      <c r="HC195">
        <f t="shared" si="179"/>
        <v>0</v>
      </c>
      <c r="HE195" t="s">
        <v>6</v>
      </c>
      <c r="HF195" t="s">
        <v>6</v>
      </c>
      <c r="HM195" t="s">
        <v>6</v>
      </c>
      <c r="HN195" t="s">
        <v>30</v>
      </c>
      <c r="HO195" t="s">
        <v>31</v>
      </c>
      <c r="HP195" t="s">
        <v>28</v>
      </c>
      <c r="HQ195" t="s">
        <v>28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E196" t="s">
        <v>314</v>
      </c>
      <c r="F196" t="s">
        <v>120</v>
      </c>
      <c r="G196" t="s">
        <v>121</v>
      </c>
      <c r="H196" t="str">
        <f>'1.Ведомость'!C123</f>
        <v>маш.-ч.</v>
      </c>
      <c r="I196">
        <f>'1.Ведомость'!D123</f>
        <v>39.020000000000003</v>
      </c>
      <c r="J196">
        <v>0</v>
      </c>
      <c r="K196">
        <v>39.020000000000003</v>
      </c>
      <c r="O196">
        <f t="shared" si="143"/>
        <v>64903</v>
      </c>
      <c r="P196">
        <f t="shared" si="144"/>
        <v>0</v>
      </c>
      <c r="Q196">
        <f t="shared" si="145"/>
        <v>64903</v>
      </c>
      <c r="R196">
        <f t="shared" si="146"/>
        <v>20301</v>
      </c>
      <c r="S196">
        <f t="shared" si="147"/>
        <v>0</v>
      </c>
      <c r="T196">
        <f t="shared" si="148"/>
        <v>0</v>
      </c>
      <c r="U196">
        <f t="shared" si="149"/>
        <v>0</v>
      </c>
      <c r="V196">
        <f t="shared" si="150"/>
        <v>0</v>
      </c>
      <c r="W196">
        <f t="shared" si="151"/>
        <v>0</v>
      </c>
      <c r="X196">
        <f t="shared" si="152"/>
        <v>0</v>
      </c>
      <c r="Y196">
        <f t="shared" si="153"/>
        <v>0</v>
      </c>
      <c r="AA196">
        <v>92805070</v>
      </c>
      <c r="AB196">
        <f t="shared" si="154"/>
        <v>105.81</v>
      </c>
      <c r="AC196">
        <f t="shared" si="180"/>
        <v>0</v>
      </c>
      <c r="AD196">
        <f t="shared" si="156"/>
        <v>105.81</v>
      </c>
      <c r="AE196">
        <f t="shared" si="157"/>
        <v>11.6</v>
      </c>
      <c r="AF196">
        <f t="shared" si="158"/>
        <v>0</v>
      </c>
      <c r="AG196">
        <f t="shared" si="159"/>
        <v>0</v>
      </c>
      <c r="AH196">
        <f t="shared" si="160"/>
        <v>0</v>
      </c>
      <c r="AI196">
        <f t="shared" si="161"/>
        <v>0</v>
      </c>
      <c r="AJ196">
        <f t="shared" si="162"/>
        <v>0</v>
      </c>
      <c r="AK196">
        <v>105.81</v>
      </c>
      <c r="AL196">
        <v>0</v>
      </c>
      <c r="AM196">
        <v>105.81</v>
      </c>
      <c r="AN196">
        <v>11.6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15.72</v>
      </c>
      <c r="BC196">
        <v>1</v>
      </c>
      <c r="BD196" t="s">
        <v>6</v>
      </c>
      <c r="BE196" t="s">
        <v>6</v>
      </c>
      <c r="BF196" t="s">
        <v>6</v>
      </c>
      <c r="BG196" t="s">
        <v>6</v>
      </c>
      <c r="BH196">
        <v>2</v>
      </c>
      <c r="BI196">
        <v>1</v>
      </c>
      <c r="BJ196" t="s">
        <v>123</v>
      </c>
      <c r="BM196">
        <v>400001</v>
      </c>
      <c r="BN196">
        <v>0</v>
      </c>
      <c r="BO196" t="s">
        <v>6</v>
      </c>
      <c r="BP196">
        <v>0</v>
      </c>
      <c r="BQ196">
        <v>7</v>
      </c>
      <c r="BR196">
        <v>0</v>
      </c>
      <c r="BS196">
        <v>44.85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6</v>
      </c>
      <c r="BZ196">
        <v>0</v>
      </c>
      <c r="CA196">
        <v>0</v>
      </c>
      <c r="CB196" t="s">
        <v>6</v>
      </c>
      <c r="CE196">
        <v>0</v>
      </c>
      <c r="CF196">
        <v>0</v>
      </c>
      <c r="CG196">
        <v>0</v>
      </c>
      <c r="CM196">
        <v>0</v>
      </c>
      <c r="CN196" t="s">
        <v>6</v>
      </c>
      <c r="CO196">
        <v>0</v>
      </c>
      <c r="CP196">
        <f t="shared" si="163"/>
        <v>64903</v>
      </c>
      <c r="CQ196">
        <f>AC196*BC196</f>
        <v>0</v>
      </c>
      <c r="CR196">
        <f>AD196*BB196</f>
        <v>1663.3332</v>
      </c>
      <c r="CS196">
        <f t="shared" si="164"/>
        <v>520.26</v>
      </c>
      <c r="CT196">
        <f t="shared" si="165"/>
        <v>0</v>
      </c>
      <c r="CU196">
        <f t="shared" si="166"/>
        <v>0</v>
      </c>
      <c r="CV196">
        <f t="shared" si="167"/>
        <v>0</v>
      </c>
      <c r="CW196">
        <f t="shared" si="168"/>
        <v>0</v>
      </c>
      <c r="CX196">
        <f t="shared" si="169"/>
        <v>0</v>
      </c>
      <c r="CY196">
        <f t="shared" si="170"/>
        <v>0</v>
      </c>
      <c r="CZ196">
        <f t="shared" si="171"/>
        <v>0</v>
      </c>
      <c r="DC196" t="s">
        <v>6</v>
      </c>
      <c r="DD196" t="s">
        <v>6</v>
      </c>
      <c r="DE196" t="s">
        <v>6</v>
      </c>
      <c r="DF196" t="s">
        <v>6</v>
      </c>
      <c r="DG196" t="s">
        <v>6</v>
      </c>
      <c r="DH196" t="s">
        <v>6</v>
      </c>
      <c r="DI196" t="s">
        <v>6</v>
      </c>
      <c r="DJ196" t="s">
        <v>6</v>
      </c>
      <c r="DK196" t="s">
        <v>6</v>
      </c>
      <c r="DL196" t="s">
        <v>6</v>
      </c>
      <c r="DM196" t="s">
        <v>6</v>
      </c>
      <c r="DN196">
        <v>0</v>
      </c>
      <c r="DO196">
        <v>0</v>
      </c>
      <c r="DP196">
        <v>1</v>
      </c>
      <c r="DQ196">
        <v>1</v>
      </c>
      <c r="DU196">
        <v>1011</v>
      </c>
      <c r="DV196" t="s">
        <v>122</v>
      </c>
      <c r="DW196" t="s">
        <v>122</v>
      </c>
      <c r="DX196">
        <v>1</v>
      </c>
      <c r="DZ196" t="s">
        <v>6</v>
      </c>
      <c r="EA196" t="s">
        <v>6</v>
      </c>
      <c r="EB196" t="s">
        <v>6</v>
      </c>
      <c r="EC196" t="s">
        <v>6</v>
      </c>
      <c r="EE196">
        <v>66696656</v>
      </c>
      <c r="EF196">
        <v>7</v>
      </c>
      <c r="EG196" t="s">
        <v>124</v>
      </c>
      <c r="EH196">
        <v>0</v>
      </c>
      <c r="EI196" t="s">
        <v>6</v>
      </c>
      <c r="EJ196">
        <v>1</v>
      </c>
      <c r="EK196">
        <v>400001</v>
      </c>
      <c r="EL196" t="s">
        <v>125</v>
      </c>
      <c r="EM196" t="s">
        <v>126</v>
      </c>
      <c r="EO196" t="s">
        <v>6</v>
      </c>
      <c r="EQ196">
        <v>1179648</v>
      </c>
      <c r="ER196">
        <v>105.81</v>
      </c>
      <c r="ES196">
        <v>0</v>
      </c>
      <c r="ET196">
        <v>105.81</v>
      </c>
      <c r="EU196">
        <v>11.6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6</v>
      </c>
      <c r="GD196">
        <v>1</v>
      </c>
      <c r="GF196">
        <v>-967612022</v>
      </c>
      <c r="GG196">
        <v>2</v>
      </c>
      <c r="GH196">
        <v>1</v>
      </c>
      <c r="GI196">
        <v>4</v>
      </c>
      <c r="GJ196">
        <v>0</v>
      </c>
      <c r="GK196">
        <v>0</v>
      </c>
      <c r="GL196">
        <f t="shared" si="172"/>
        <v>0</v>
      </c>
      <c r="GM196">
        <f t="shared" si="173"/>
        <v>64903</v>
      </c>
      <c r="GN196">
        <f t="shared" si="174"/>
        <v>64903</v>
      </c>
      <c r="GO196">
        <f t="shared" si="175"/>
        <v>0</v>
      </c>
      <c r="GP196">
        <f t="shared" si="176"/>
        <v>0</v>
      </c>
      <c r="GR196">
        <v>0</v>
      </c>
      <c r="GS196">
        <v>3</v>
      </c>
      <c r="GT196">
        <v>0</v>
      </c>
      <c r="GU196" t="s">
        <v>6</v>
      </c>
      <c r="GV196">
        <f t="shared" si="177"/>
        <v>0</v>
      </c>
      <c r="GW196">
        <v>1</v>
      </c>
      <c r="GX196">
        <f t="shared" si="178"/>
        <v>0</v>
      </c>
      <c r="HA196">
        <v>0</v>
      </c>
      <c r="HB196">
        <v>0</v>
      </c>
      <c r="HC196">
        <f t="shared" si="179"/>
        <v>0</v>
      </c>
      <c r="HE196" t="s">
        <v>6</v>
      </c>
      <c r="HF196" t="s">
        <v>6</v>
      </c>
      <c r="HM196" t="s">
        <v>6</v>
      </c>
      <c r="HN196" t="s">
        <v>6</v>
      </c>
      <c r="HO196" t="s">
        <v>6</v>
      </c>
      <c r="HP196" t="s">
        <v>6</v>
      </c>
      <c r="HQ196" t="s">
        <v>6</v>
      </c>
      <c r="HS196">
        <v>0</v>
      </c>
      <c r="IK196">
        <v>0</v>
      </c>
    </row>
    <row r="198" spans="1:245" x14ac:dyDescent="0.2">
      <c r="A198" s="2">
        <v>51</v>
      </c>
      <c r="B198" s="2">
        <f>B174</f>
        <v>1</v>
      </c>
      <c r="C198" s="2">
        <f>A174</f>
        <v>5</v>
      </c>
      <c r="D198" s="2">
        <f>ROW(A174)</f>
        <v>174</v>
      </c>
      <c r="E198" s="2"/>
      <c r="F198" s="2" t="str">
        <f>IF(F174&lt;&gt;"",F174,"")</f>
        <v>Перекрытие</v>
      </c>
      <c r="G198" s="2" t="str">
        <f>IF(G174&lt;&gt;"",G174,"")</f>
        <v>Перекрытие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T198" si="182">ROUND(AB198,0)</f>
        <v>4287064</v>
      </c>
      <c r="P198" s="2">
        <f t="shared" si="182"/>
        <v>2772902</v>
      </c>
      <c r="Q198" s="2">
        <f t="shared" si="182"/>
        <v>966205</v>
      </c>
      <c r="R198" s="2">
        <f t="shared" si="182"/>
        <v>270397</v>
      </c>
      <c r="S198" s="2">
        <f t="shared" si="182"/>
        <v>547957</v>
      </c>
      <c r="T198" s="2">
        <f t="shared" si="182"/>
        <v>0</v>
      </c>
      <c r="U198" s="2">
        <f>AH198</f>
        <v>1530.8708600000002</v>
      </c>
      <c r="V198" s="2">
        <f>AI198</f>
        <v>418.83879999999999</v>
      </c>
      <c r="W198" s="2">
        <f>ROUND(AJ198,0)</f>
        <v>0</v>
      </c>
      <c r="X198" s="2">
        <f>ROUND(AK198,0)</f>
        <v>861897</v>
      </c>
      <c r="Y198" s="2">
        <f>ROUND(AL198,0)</f>
        <v>438930</v>
      </c>
      <c r="Z198" s="2"/>
      <c r="AA198" s="2"/>
      <c r="AB198" s="2">
        <f>ROUND(SUMIF(AA178:AA196,"=92805070",O178:O196),0)</f>
        <v>4287064</v>
      </c>
      <c r="AC198" s="2">
        <f>ROUND(SUMIF(AA178:AA196,"=92805070",P178:P196),0)</f>
        <v>2772902</v>
      </c>
      <c r="AD198" s="2">
        <f>ROUND(SUMIF(AA178:AA196,"=92805070",Q178:Q196),0)</f>
        <v>966205</v>
      </c>
      <c r="AE198" s="2">
        <f>ROUND(SUMIF(AA178:AA196,"=92805070",R178:R196),0)</f>
        <v>270397</v>
      </c>
      <c r="AF198" s="2">
        <f>ROUND(SUMIF(AA178:AA196,"=92805070",S178:S196),0)</f>
        <v>547957</v>
      </c>
      <c r="AG198" s="2">
        <f>ROUND(SUMIF(AA178:AA196,"=92805070",T178:T196),0)</f>
        <v>0</v>
      </c>
      <c r="AH198" s="2">
        <f>SUMIF(AA178:AA196,"=92805070",U178:U196)</f>
        <v>1530.8708600000002</v>
      </c>
      <c r="AI198" s="2">
        <f>SUMIF(AA178:AA196,"=92805070",V178:V196)</f>
        <v>418.83879999999999</v>
      </c>
      <c r="AJ198" s="2">
        <f>ROUND(SUMIF(AA178:AA196,"=92805070",W178:W196),0)</f>
        <v>0</v>
      </c>
      <c r="AK198" s="2">
        <f>ROUND(SUMIF(AA178:AA196,"=92805070",X178:X196),0)</f>
        <v>861897</v>
      </c>
      <c r="AL198" s="2">
        <f>ROUND(SUMIF(AA178:AA196,"=92805070",Y178:Y196),0)</f>
        <v>438930</v>
      </c>
      <c r="AM198" s="2"/>
      <c r="AN198" s="2"/>
      <c r="AO198" s="2">
        <f t="shared" ref="AO198:BD198" si="183">ROUND(BX198,0)</f>
        <v>0</v>
      </c>
      <c r="AP198" s="2">
        <f t="shared" si="183"/>
        <v>0</v>
      </c>
      <c r="AQ198" s="2">
        <f t="shared" si="183"/>
        <v>0</v>
      </c>
      <c r="AR198" s="2">
        <f t="shared" si="183"/>
        <v>5587891</v>
      </c>
      <c r="AS198" s="2">
        <f t="shared" si="183"/>
        <v>5587891</v>
      </c>
      <c r="AT198" s="2">
        <f t="shared" si="183"/>
        <v>0</v>
      </c>
      <c r="AU198" s="2">
        <f t="shared" si="183"/>
        <v>0</v>
      </c>
      <c r="AV198" s="2">
        <f t="shared" si="183"/>
        <v>2772902</v>
      </c>
      <c r="AW198" s="2">
        <f t="shared" si="183"/>
        <v>2772902</v>
      </c>
      <c r="AX198" s="2">
        <f t="shared" si="183"/>
        <v>0</v>
      </c>
      <c r="AY198" s="2">
        <f t="shared" si="183"/>
        <v>2772902</v>
      </c>
      <c r="AZ198" s="2">
        <f t="shared" si="183"/>
        <v>0</v>
      </c>
      <c r="BA198" s="2">
        <f t="shared" si="183"/>
        <v>0</v>
      </c>
      <c r="BB198" s="2">
        <f t="shared" si="183"/>
        <v>0</v>
      </c>
      <c r="BC198" s="2">
        <f t="shared" si="183"/>
        <v>0</v>
      </c>
      <c r="BD198" s="2">
        <f t="shared" si="183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>
        <f>ROUND(SUMIF(AA178:AA196,"=92805070",FQ178:FQ196),0)</f>
        <v>0</v>
      </c>
      <c r="BY198" s="2">
        <f>ROUND(SUMIF(AA178:AA196,"=92805070",FR178:FR196),0)</f>
        <v>0</v>
      </c>
      <c r="BZ198" s="2">
        <f>ROUND(SUMIF(AA178:AA196,"=92805070",GL178:GL196),0)</f>
        <v>0</v>
      </c>
      <c r="CA198" s="2">
        <f>ROUND(SUMIF(AA178:AA196,"=92805070",GM178:GM196),0)</f>
        <v>5587891</v>
      </c>
      <c r="CB198" s="2">
        <f>ROUND(SUMIF(AA178:AA196,"=92805070",GN178:GN196),0)</f>
        <v>5587891</v>
      </c>
      <c r="CC198" s="2">
        <f>ROUND(SUMIF(AA178:AA196,"=92805070",GO178:GO196),0)</f>
        <v>0</v>
      </c>
      <c r="CD198" s="2">
        <f>ROUND(SUMIF(AA178:AA196,"=92805070",GP178:GP196),0)</f>
        <v>0</v>
      </c>
      <c r="CE198" s="2">
        <f>AC198-BX198</f>
        <v>2772902</v>
      </c>
      <c r="CF198" s="2">
        <f>AC198-BY198</f>
        <v>2772902</v>
      </c>
      <c r="CG198" s="2">
        <f>BX198-BZ198</f>
        <v>0</v>
      </c>
      <c r="CH198" s="2">
        <f>AC198-BX198-BY198+BZ198</f>
        <v>2772902</v>
      </c>
      <c r="CI198" s="2">
        <f>BY198-BZ198</f>
        <v>0</v>
      </c>
      <c r="CJ198" s="2">
        <f>ROUND(SUMIF(AA178:AA196,"=92805070",GX178:GX196),0)</f>
        <v>0</v>
      </c>
      <c r="CK198" s="2">
        <f>ROUND(SUMIF(AA178:AA196,"=92805070",GY178:GY196),0)</f>
        <v>0</v>
      </c>
      <c r="CL198" s="2">
        <f>ROUND(SUMIF(AA178:AA196,"=92805070",GZ178:GZ196),0)</f>
        <v>0</v>
      </c>
      <c r="CM198" s="2">
        <f>ROUND(SUMIF(AA178:AA196,"=92805070",HD178:HD196),0)</f>
        <v>0</v>
      </c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4287064</v>
      </c>
      <c r="G200" s="4" t="s">
        <v>127</v>
      </c>
      <c r="H200" s="4" t="s">
        <v>128</v>
      </c>
      <c r="I200" s="4"/>
      <c r="J200" s="4"/>
      <c r="K200" s="4">
        <v>201</v>
      </c>
      <c r="L200" s="4">
        <v>1</v>
      </c>
      <c r="M200" s="4">
        <v>3</v>
      </c>
      <c r="N200" s="4" t="s">
        <v>6</v>
      </c>
      <c r="O200" s="4">
        <v>0</v>
      </c>
      <c r="P200" s="4"/>
      <c r="Q200" s="4"/>
      <c r="R200" s="4"/>
      <c r="S200" s="4"/>
      <c r="T200" s="4"/>
      <c r="U200" s="4"/>
      <c r="V200" s="4"/>
      <c r="W200" s="4">
        <v>4287064</v>
      </c>
      <c r="X200" s="4">
        <v>1</v>
      </c>
      <c r="Y200" s="4">
        <v>4287064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2772902</v>
      </c>
      <c r="G201" s="4" t="s">
        <v>129</v>
      </c>
      <c r="H201" s="4" t="s">
        <v>130</v>
      </c>
      <c r="I201" s="4"/>
      <c r="J201" s="4"/>
      <c r="K201" s="4">
        <v>202</v>
      </c>
      <c r="L201" s="4">
        <v>2</v>
      </c>
      <c r="M201" s="4">
        <v>3</v>
      </c>
      <c r="N201" s="4" t="s">
        <v>6</v>
      </c>
      <c r="O201" s="4">
        <v>0</v>
      </c>
      <c r="P201" s="4"/>
      <c r="Q201" s="4"/>
      <c r="R201" s="4"/>
      <c r="S201" s="4"/>
      <c r="T201" s="4"/>
      <c r="U201" s="4"/>
      <c r="V201" s="4"/>
      <c r="W201" s="4">
        <v>2772902</v>
      </c>
      <c r="X201" s="4">
        <v>1</v>
      </c>
      <c r="Y201" s="4">
        <v>2772902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131</v>
      </c>
      <c r="H202" s="4" t="s">
        <v>132</v>
      </c>
      <c r="I202" s="4"/>
      <c r="J202" s="4"/>
      <c r="K202" s="4">
        <v>222</v>
      </c>
      <c r="L202" s="4">
        <v>3</v>
      </c>
      <c r="M202" s="4">
        <v>3</v>
      </c>
      <c r="N202" s="4" t="s">
        <v>6</v>
      </c>
      <c r="O202" s="4">
        <v>0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2772902</v>
      </c>
      <c r="G203" s="4" t="s">
        <v>133</v>
      </c>
      <c r="H203" s="4" t="s">
        <v>134</v>
      </c>
      <c r="I203" s="4"/>
      <c r="J203" s="4"/>
      <c r="K203" s="4">
        <v>225</v>
      </c>
      <c r="L203" s="4">
        <v>4</v>
      </c>
      <c r="M203" s="4">
        <v>3</v>
      </c>
      <c r="N203" s="4" t="s">
        <v>6</v>
      </c>
      <c r="O203" s="4">
        <v>0</v>
      </c>
      <c r="P203" s="4"/>
      <c r="Q203" s="4"/>
      <c r="R203" s="4"/>
      <c r="S203" s="4"/>
      <c r="T203" s="4"/>
      <c r="U203" s="4"/>
      <c r="V203" s="4"/>
      <c r="W203" s="4">
        <v>2772902</v>
      </c>
      <c r="X203" s="4">
        <v>1</v>
      </c>
      <c r="Y203" s="4">
        <v>2772902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2772902</v>
      </c>
      <c r="G204" s="4" t="s">
        <v>135</v>
      </c>
      <c r="H204" s="4" t="s">
        <v>136</v>
      </c>
      <c r="I204" s="4"/>
      <c r="J204" s="4"/>
      <c r="K204" s="4">
        <v>226</v>
      </c>
      <c r="L204" s="4">
        <v>5</v>
      </c>
      <c r="M204" s="4">
        <v>3</v>
      </c>
      <c r="N204" s="4" t="s">
        <v>6</v>
      </c>
      <c r="O204" s="4">
        <v>0</v>
      </c>
      <c r="P204" s="4"/>
      <c r="Q204" s="4"/>
      <c r="R204" s="4"/>
      <c r="S204" s="4"/>
      <c r="T204" s="4"/>
      <c r="U204" s="4"/>
      <c r="V204" s="4"/>
      <c r="W204" s="4">
        <v>2772902</v>
      </c>
      <c r="X204" s="4">
        <v>1</v>
      </c>
      <c r="Y204" s="4">
        <v>2772902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137</v>
      </c>
      <c r="H205" s="4" t="s">
        <v>138</v>
      </c>
      <c r="I205" s="4"/>
      <c r="J205" s="4"/>
      <c r="K205" s="4">
        <v>227</v>
      </c>
      <c r="L205" s="4">
        <v>6</v>
      </c>
      <c r="M205" s="4">
        <v>3</v>
      </c>
      <c r="N205" s="4" t="s">
        <v>6</v>
      </c>
      <c r="O205" s="4">
        <v>0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2772902</v>
      </c>
      <c r="G206" s="4" t="s">
        <v>139</v>
      </c>
      <c r="H206" s="4" t="s">
        <v>140</v>
      </c>
      <c r="I206" s="4"/>
      <c r="J206" s="4"/>
      <c r="K206" s="4">
        <v>228</v>
      </c>
      <c r="L206" s="4">
        <v>7</v>
      </c>
      <c r="M206" s="4">
        <v>3</v>
      </c>
      <c r="N206" s="4" t="s">
        <v>6</v>
      </c>
      <c r="O206" s="4">
        <v>0</v>
      </c>
      <c r="P206" s="4"/>
      <c r="Q206" s="4"/>
      <c r="R206" s="4"/>
      <c r="S206" s="4"/>
      <c r="T206" s="4"/>
      <c r="U206" s="4"/>
      <c r="V206" s="4"/>
      <c r="W206" s="4">
        <v>2772902</v>
      </c>
      <c r="X206" s="4">
        <v>1</v>
      </c>
      <c r="Y206" s="4">
        <v>2772902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0</v>
      </c>
      <c r="G207" s="4" t="s">
        <v>141</v>
      </c>
      <c r="H207" s="4" t="s">
        <v>142</v>
      </c>
      <c r="I207" s="4"/>
      <c r="J207" s="4"/>
      <c r="K207" s="4">
        <v>216</v>
      </c>
      <c r="L207" s="4">
        <v>8</v>
      </c>
      <c r="M207" s="4">
        <v>3</v>
      </c>
      <c r="N207" s="4" t="s">
        <v>6</v>
      </c>
      <c r="O207" s="4">
        <v>0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143</v>
      </c>
      <c r="H208" s="4" t="s">
        <v>144</v>
      </c>
      <c r="I208" s="4"/>
      <c r="J208" s="4"/>
      <c r="K208" s="4">
        <v>223</v>
      </c>
      <c r="L208" s="4">
        <v>9</v>
      </c>
      <c r="M208" s="4">
        <v>3</v>
      </c>
      <c r="N208" s="4" t="s">
        <v>6</v>
      </c>
      <c r="O208" s="4">
        <v>0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0</v>
      </c>
      <c r="G209" s="4" t="s">
        <v>145</v>
      </c>
      <c r="H209" s="4" t="s">
        <v>146</v>
      </c>
      <c r="I209" s="4"/>
      <c r="J209" s="4"/>
      <c r="K209" s="4">
        <v>229</v>
      </c>
      <c r="L209" s="4">
        <v>10</v>
      </c>
      <c r="M209" s="4">
        <v>3</v>
      </c>
      <c r="N209" s="4" t="s">
        <v>6</v>
      </c>
      <c r="O209" s="4">
        <v>0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966205</v>
      </c>
      <c r="G210" s="4" t="s">
        <v>126</v>
      </c>
      <c r="H210" s="4" t="s">
        <v>147</v>
      </c>
      <c r="I210" s="4"/>
      <c r="J210" s="4"/>
      <c r="K210" s="4">
        <v>203</v>
      </c>
      <c r="L210" s="4">
        <v>11</v>
      </c>
      <c r="M210" s="4">
        <v>3</v>
      </c>
      <c r="N210" s="4" t="s">
        <v>6</v>
      </c>
      <c r="O210" s="4">
        <v>0</v>
      </c>
      <c r="P210" s="4"/>
      <c r="Q210" s="4"/>
      <c r="R210" s="4"/>
      <c r="S210" s="4"/>
      <c r="T210" s="4"/>
      <c r="U210" s="4"/>
      <c r="V210" s="4"/>
      <c r="W210" s="4">
        <v>966205</v>
      </c>
      <c r="X210" s="4">
        <v>1</v>
      </c>
      <c r="Y210" s="4">
        <v>966205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148</v>
      </c>
      <c r="H211" s="4" t="s">
        <v>149</v>
      </c>
      <c r="I211" s="4"/>
      <c r="J211" s="4"/>
      <c r="K211" s="4">
        <v>231</v>
      </c>
      <c r="L211" s="4">
        <v>12</v>
      </c>
      <c r="M211" s="4">
        <v>3</v>
      </c>
      <c r="N211" s="4" t="s">
        <v>6</v>
      </c>
      <c r="O211" s="4">
        <v>0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270397</v>
      </c>
      <c r="G212" s="4" t="s">
        <v>150</v>
      </c>
      <c r="H212" s="4" t="s">
        <v>151</v>
      </c>
      <c r="I212" s="4"/>
      <c r="J212" s="4"/>
      <c r="K212" s="4">
        <v>204</v>
      </c>
      <c r="L212" s="4">
        <v>13</v>
      </c>
      <c r="M212" s="4">
        <v>3</v>
      </c>
      <c r="N212" s="4" t="s">
        <v>6</v>
      </c>
      <c r="O212" s="4">
        <v>0</v>
      </c>
      <c r="P212" s="4"/>
      <c r="Q212" s="4"/>
      <c r="R212" s="4"/>
      <c r="S212" s="4"/>
      <c r="T212" s="4"/>
      <c r="U212" s="4"/>
      <c r="V212" s="4"/>
      <c r="W212" s="4">
        <v>270397</v>
      </c>
      <c r="X212" s="4">
        <v>1</v>
      </c>
      <c r="Y212" s="4">
        <v>270397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547957</v>
      </c>
      <c r="G213" s="4" t="s">
        <v>152</v>
      </c>
      <c r="H213" s="4" t="s">
        <v>153</v>
      </c>
      <c r="I213" s="4"/>
      <c r="J213" s="4"/>
      <c r="K213" s="4">
        <v>205</v>
      </c>
      <c r="L213" s="4">
        <v>14</v>
      </c>
      <c r="M213" s="4">
        <v>3</v>
      </c>
      <c r="N213" s="4" t="s">
        <v>6</v>
      </c>
      <c r="O213" s="4">
        <v>0</v>
      </c>
      <c r="P213" s="4"/>
      <c r="Q213" s="4"/>
      <c r="R213" s="4"/>
      <c r="S213" s="4"/>
      <c r="T213" s="4"/>
      <c r="U213" s="4"/>
      <c r="V213" s="4"/>
      <c r="W213" s="4">
        <v>547957</v>
      </c>
      <c r="X213" s="4">
        <v>1</v>
      </c>
      <c r="Y213" s="4">
        <v>547957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154</v>
      </c>
      <c r="H214" s="4" t="s">
        <v>155</v>
      </c>
      <c r="I214" s="4"/>
      <c r="J214" s="4"/>
      <c r="K214" s="4">
        <v>232</v>
      </c>
      <c r="L214" s="4">
        <v>15</v>
      </c>
      <c r="M214" s="4">
        <v>3</v>
      </c>
      <c r="N214" s="4" t="s">
        <v>6</v>
      </c>
      <c r="O214" s="4">
        <v>0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5587891</v>
      </c>
      <c r="G215" s="4" t="s">
        <v>156</v>
      </c>
      <c r="H215" s="4" t="s">
        <v>157</v>
      </c>
      <c r="I215" s="4"/>
      <c r="J215" s="4"/>
      <c r="K215" s="4">
        <v>214</v>
      </c>
      <c r="L215" s="4">
        <v>16</v>
      </c>
      <c r="M215" s="4">
        <v>3</v>
      </c>
      <c r="N215" s="4" t="s">
        <v>6</v>
      </c>
      <c r="O215" s="4">
        <v>0</v>
      </c>
      <c r="P215" s="4"/>
      <c r="Q215" s="4"/>
      <c r="R215" s="4"/>
      <c r="S215" s="4"/>
      <c r="T215" s="4"/>
      <c r="U215" s="4"/>
      <c r="V215" s="4"/>
      <c r="W215" s="4">
        <v>5587891</v>
      </c>
      <c r="X215" s="4">
        <v>1</v>
      </c>
      <c r="Y215" s="4">
        <v>5587891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0</v>
      </c>
      <c r="G216" s="4" t="s">
        <v>158</v>
      </c>
      <c r="H216" s="4" t="s">
        <v>159</v>
      </c>
      <c r="I216" s="4"/>
      <c r="J216" s="4"/>
      <c r="K216" s="4">
        <v>215</v>
      </c>
      <c r="L216" s="4">
        <v>17</v>
      </c>
      <c r="M216" s="4">
        <v>3</v>
      </c>
      <c r="N216" s="4" t="s">
        <v>6</v>
      </c>
      <c r="O216" s="4">
        <v>0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0</v>
      </c>
      <c r="G217" s="4" t="s">
        <v>160</v>
      </c>
      <c r="H217" s="4" t="s">
        <v>161</v>
      </c>
      <c r="I217" s="4"/>
      <c r="J217" s="4"/>
      <c r="K217" s="4">
        <v>217</v>
      </c>
      <c r="L217" s="4">
        <v>18</v>
      </c>
      <c r="M217" s="4">
        <v>3</v>
      </c>
      <c r="N217" s="4" t="s">
        <v>6</v>
      </c>
      <c r="O217" s="4">
        <v>0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162</v>
      </c>
      <c r="H218" s="4" t="s">
        <v>163</v>
      </c>
      <c r="I218" s="4"/>
      <c r="J218" s="4"/>
      <c r="K218" s="4">
        <v>230</v>
      </c>
      <c r="L218" s="4">
        <v>19</v>
      </c>
      <c r="M218" s="4">
        <v>3</v>
      </c>
      <c r="N218" s="4" t="s">
        <v>6</v>
      </c>
      <c r="O218" s="4">
        <v>0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164</v>
      </c>
      <c r="H219" s="4" t="s">
        <v>165</v>
      </c>
      <c r="I219" s="4"/>
      <c r="J219" s="4"/>
      <c r="K219" s="4">
        <v>206</v>
      </c>
      <c r="L219" s="4">
        <v>20</v>
      </c>
      <c r="M219" s="4">
        <v>3</v>
      </c>
      <c r="N219" s="4" t="s">
        <v>6</v>
      </c>
      <c r="O219" s="4">
        <v>0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207</v>
      </c>
      <c r="F220" s="4">
        <f>ROUND(Source!U198,O220)</f>
        <v>1530.87086</v>
      </c>
      <c r="G220" s="4" t="s">
        <v>166</v>
      </c>
      <c r="H220" s="4" t="s">
        <v>167</v>
      </c>
      <c r="I220" s="4"/>
      <c r="J220" s="4"/>
      <c r="K220" s="4">
        <v>207</v>
      </c>
      <c r="L220" s="4">
        <v>21</v>
      </c>
      <c r="M220" s="4">
        <v>3</v>
      </c>
      <c r="N220" s="4" t="s">
        <v>6</v>
      </c>
      <c r="O220" s="4">
        <v>7</v>
      </c>
      <c r="P220" s="4"/>
      <c r="Q220" s="4"/>
      <c r="R220" s="4"/>
      <c r="S220" s="4"/>
      <c r="T220" s="4"/>
      <c r="U220" s="4"/>
      <c r="V220" s="4"/>
      <c r="W220" s="4">
        <v>1530.87086</v>
      </c>
      <c r="X220" s="4">
        <v>1</v>
      </c>
      <c r="Y220" s="4">
        <v>1530.87086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ROUND(Source!V198,O221)</f>
        <v>418.83879999999999</v>
      </c>
      <c r="G221" s="4" t="s">
        <v>168</v>
      </c>
      <c r="H221" s="4" t="s">
        <v>169</v>
      </c>
      <c r="I221" s="4"/>
      <c r="J221" s="4"/>
      <c r="K221" s="4">
        <v>208</v>
      </c>
      <c r="L221" s="4">
        <v>22</v>
      </c>
      <c r="M221" s="4">
        <v>3</v>
      </c>
      <c r="N221" s="4" t="s">
        <v>6</v>
      </c>
      <c r="O221" s="4">
        <v>7</v>
      </c>
      <c r="P221" s="4"/>
      <c r="Q221" s="4"/>
      <c r="R221" s="4"/>
      <c r="S221" s="4"/>
      <c r="T221" s="4"/>
      <c r="U221" s="4"/>
      <c r="V221" s="4"/>
      <c r="W221" s="4">
        <v>418.83879999999999</v>
      </c>
      <c r="X221" s="4">
        <v>1</v>
      </c>
      <c r="Y221" s="4">
        <v>418.83879999999999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170</v>
      </c>
      <c r="H222" s="4" t="s">
        <v>171</v>
      </c>
      <c r="I222" s="4"/>
      <c r="J222" s="4"/>
      <c r="K222" s="4">
        <v>209</v>
      </c>
      <c r="L222" s="4">
        <v>23</v>
      </c>
      <c r="M222" s="4">
        <v>3</v>
      </c>
      <c r="N222" s="4" t="s">
        <v>6</v>
      </c>
      <c r="O222" s="4">
        <v>0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172</v>
      </c>
      <c r="H223" s="4" t="s">
        <v>173</v>
      </c>
      <c r="I223" s="4"/>
      <c r="J223" s="4"/>
      <c r="K223" s="4">
        <v>233</v>
      </c>
      <c r="L223" s="4">
        <v>24</v>
      </c>
      <c r="M223" s="4">
        <v>3</v>
      </c>
      <c r="N223" s="4" t="s">
        <v>6</v>
      </c>
      <c r="O223" s="4">
        <v>0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861897</v>
      </c>
      <c r="G224" s="4" t="s">
        <v>174</v>
      </c>
      <c r="H224" s="4" t="s">
        <v>175</v>
      </c>
      <c r="I224" s="4"/>
      <c r="J224" s="4"/>
      <c r="K224" s="4">
        <v>210</v>
      </c>
      <c r="L224" s="4">
        <v>25</v>
      </c>
      <c r="M224" s="4">
        <v>3</v>
      </c>
      <c r="N224" s="4" t="s">
        <v>6</v>
      </c>
      <c r="O224" s="4">
        <v>0</v>
      </c>
      <c r="P224" s="4"/>
      <c r="Q224" s="4"/>
      <c r="R224" s="4"/>
      <c r="S224" s="4"/>
      <c r="T224" s="4"/>
      <c r="U224" s="4"/>
      <c r="V224" s="4"/>
      <c r="W224" s="4">
        <v>861897</v>
      </c>
      <c r="X224" s="4">
        <v>1</v>
      </c>
      <c r="Y224" s="4">
        <v>861897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438930</v>
      </c>
      <c r="G225" s="4" t="s">
        <v>176</v>
      </c>
      <c r="H225" s="4" t="s">
        <v>177</v>
      </c>
      <c r="I225" s="4"/>
      <c r="J225" s="4"/>
      <c r="K225" s="4">
        <v>211</v>
      </c>
      <c r="L225" s="4">
        <v>26</v>
      </c>
      <c r="M225" s="4">
        <v>3</v>
      </c>
      <c r="N225" s="4" t="s">
        <v>6</v>
      </c>
      <c r="O225" s="4">
        <v>0</v>
      </c>
      <c r="P225" s="4"/>
      <c r="Q225" s="4"/>
      <c r="R225" s="4"/>
      <c r="S225" s="4"/>
      <c r="T225" s="4"/>
      <c r="U225" s="4"/>
      <c r="V225" s="4"/>
      <c r="W225" s="4">
        <v>438930</v>
      </c>
      <c r="X225" s="4">
        <v>1</v>
      </c>
      <c r="Y225" s="4">
        <v>438930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224</v>
      </c>
      <c r="F226" s="4">
        <f>ROUND(Source!AR198,O226)</f>
        <v>5587891</v>
      </c>
      <c r="G226" s="4" t="s">
        <v>178</v>
      </c>
      <c r="H226" s="4" t="s">
        <v>179</v>
      </c>
      <c r="I226" s="4"/>
      <c r="J226" s="4"/>
      <c r="K226" s="4">
        <v>224</v>
      </c>
      <c r="L226" s="4">
        <v>27</v>
      </c>
      <c r="M226" s="4">
        <v>3</v>
      </c>
      <c r="N226" s="4" t="s">
        <v>6</v>
      </c>
      <c r="O226" s="4">
        <v>0</v>
      </c>
      <c r="P226" s="4"/>
      <c r="Q226" s="4"/>
      <c r="R226" s="4"/>
      <c r="S226" s="4"/>
      <c r="T226" s="4"/>
      <c r="U226" s="4"/>
      <c r="V226" s="4"/>
      <c r="W226" s="4">
        <v>5587891</v>
      </c>
      <c r="X226" s="4">
        <v>1</v>
      </c>
      <c r="Y226" s="4">
        <v>5587891</v>
      </c>
      <c r="Z226" s="4"/>
      <c r="AA226" s="4"/>
      <c r="AB226" s="4"/>
    </row>
    <row r="228" spans="1:245" x14ac:dyDescent="0.2">
      <c r="A228" s="1">
        <v>5</v>
      </c>
      <c r="B228" s="1">
        <v>1</v>
      </c>
      <c r="C228" s="1"/>
      <c r="D228" s="1">
        <f>ROW(A245)</f>
        <v>245</v>
      </c>
      <c r="E228" s="1"/>
      <c r="F228" s="1" t="s">
        <v>315</v>
      </c>
      <c r="G228" s="1" t="s">
        <v>315</v>
      </c>
      <c r="H228" s="1" t="s">
        <v>6</v>
      </c>
      <c r="I228" s="1">
        <v>0</v>
      </c>
      <c r="J228" s="1"/>
      <c r="K228" s="1">
        <v>-1</v>
      </c>
      <c r="L228" s="1"/>
      <c r="M228" s="1" t="s">
        <v>6</v>
      </c>
      <c r="N228" s="1"/>
      <c r="O228" s="1"/>
      <c r="P228" s="1"/>
      <c r="Q228" s="1"/>
      <c r="R228" s="1"/>
      <c r="S228" s="1">
        <v>0</v>
      </c>
      <c r="T228" s="1"/>
      <c r="U228" s="1" t="s">
        <v>6</v>
      </c>
      <c r="V228" s="1">
        <v>0</v>
      </c>
      <c r="W228" s="1"/>
      <c r="X228" s="1"/>
      <c r="Y228" s="1"/>
      <c r="Z228" s="1"/>
      <c r="AA228" s="1"/>
      <c r="AB228" s="1" t="s">
        <v>6</v>
      </c>
      <c r="AC228" s="1" t="s">
        <v>6</v>
      </c>
      <c r="AD228" s="1" t="s">
        <v>6</v>
      </c>
      <c r="AE228" s="1" t="s">
        <v>6</v>
      </c>
      <c r="AF228" s="1" t="s">
        <v>6</v>
      </c>
      <c r="AG228" s="1" t="s">
        <v>6</v>
      </c>
      <c r="AH228" s="1"/>
      <c r="AI228" s="1"/>
      <c r="AJ228" s="1"/>
      <c r="AK228" s="1"/>
      <c r="AL228" s="1"/>
      <c r="AM228" s="1"/>
      <c r="AN228" s="1"/>
      <c r="AO228" s="1"/>
      <c r="AP228" s="1" t="s">
        <v>6</v>
      </c>
      <c r="AQ228" s="1" t="s">
        <v>6</v>
      </c>
      <c r="AR228" s="1" t="s">
        <v>6</v>
      </c>
      <c r="AS228" s="1"/>
      <c r="AT228" s="1"/>
      <c r="AU228" s="1"/>
      <c r="AV228" s="1"/>
      <c r="AW228" s="1"/>
      <c r="AX228" s="1"/>
      <c r="AY228" s="1"/>
      <c r="AZ228" s="1" t="s">
        <v>6</v>
      </c>
      <c r="BA228" s="1"/>
      <c r="BB228" s="1" t="s">
        <v>6</v>
      </c>
      <c r="BC228" s="1" t="s">
        <v>6</v>
      </c>
      <c r="BD228" s="1" t="s">
        <v>6</v>
      </c>
      <c r="BE228" s="1" t="s">
        <v>6</v>
      </c>
      <c r="BF228" s="1" t="s">
        <v>6</v>
      </c>
      <c r="BG228" s="1" t="s">
        <v>6</v>
      </c>
      <c r="BH228" s="1" t="s">
        <v>6</v>
      </c>
      <c r="BI228" s="1" t="s">
        <v>6</v>
      </c>
      <c r="BJ228" s="1" t="s">
        <v>6</v>
      </c>
      <c r="BK228" s="1" t="s">
        <v>6</v>
      </c>
      <c r="BL228" s="1" t="s">
        <v>6</v>
      </c>
      <c r="BM228" s="1" t="s">
        <v>6</v>
      </c>
      <c r="BN228" s="1" t="s">
        <v>6</v>
      </c>
      <c r="BO228" s="1" t="s">
        <v>6</v>
      </c>
      <c r="BP228" s="1" t="s">
        <v>6</v>
      </c>
      <c r="BQ228" s="1"/>
      <c r="BR228" s="1"/>
      <c r="BS228" s="1"/>
      <c r="BT228" s="1"/>
      <c r="BU228" s="1"/>
      <c r="BV228" s="1"/>
      <c r="BW228" s="1"/>
      <c r="BX228" s="1">
        <v>0</v>
      </c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>
        <v>0</v>
      </c>
    </row>
    <row r="230" spans="1:245" x14ac:dyDescent="0.2">
      <c r="A230" s="2">
        <v>52</v>
      </c>
      <c r="B230" s="2">
        <f t="shared" ref="B230:G230" si="184">B245</f>
        <v>1</v>
      </c>
      <c r="C230" s="2">
        <f t="shared" si="184"/>
        <v>5</v>
      </c>
      <c r="D230" s="2">
        <f t="shared" si="184"/>
        <v>228</v>
      </c>
      <c r="E230" s="2">
        <f t="shared" si="184"/>
        <v>0</v>
      </c>
      <c r="F230" s="2" t="str">
        <f t="shared" si="184"/>
        <v>Разные работы</v>
      </c>
      <c r="G230" s="2" t="str">
        <f t="shared" si="184"/>
        <v>Разные работы</v>
      </c>
      <c r="H230" s="2"/>
      <c r="I230" s="2"/>
      <c r="J230" s="2"/>
      <c r="K230" s="2"/>
      <c r="L230" s="2"/>
      <c r="M230" s="2"/>
      <c r="N230" s="2"/>
      <c r="O230" s="2">
        <f t="shared" ref="O230:AT230" si="185">O245</f>
        <v>630171</v>
      </c>
      <c r="P230" s="2">
        <f t="shared" si="185"/>
        <v>546518</v>
      </c>
      <c r="Q230" s="2">
        <f t="shared" si="185"/>
        <v>9231</v>
      </c>
      <c r="R230" s="2">
        <f t="shared" si="185"/>
        <v>2115</v>
      </c>
      <c r="S230" s="2">
        <f t="shared" si="185"/>
        <v>74422</v>
      </c>
      <c r="T230" s="2">
        <f t="shared" si="185"/>
        <v>0</v>
      </c>
      <c r="U230" s="2">
        <f t="shared" si="185"/>
        <v>184.35900000000001</v>
      </c>
      <c r="V230" s="2">
        <f t="shared" si="185"/>
        <v>3.6699999999999995</v>
      </c>
      <c r="W230" s="2">
        <f t="shared" si="185"/>
        <v>0</v>
      </c>
      <c r="X230" s="2">
        <f t="shared" si="185"/>
        <v>81659</v>
      </c>
      <c r="Y230" s="2">
        <f t="shared" si="185"/>
        <v>50083</v>
      </c>
      <c r="Z230" s="2">
        <f t="shared" si="185"/>
        <v>0</v>
      </c>
      <c r="AA230" s="2">
        <f t="shared" si="185"/>
        <v>0</v>
      </c>
      <c r="AB230" s="2">
        <f t="shared" si="185"/>
        <v>630171</v>
      </c>
      <c r="AC230" s="2">
        <f t="shared" si="185"/>
        <v>546518</v>
      </c>
      <c r="AD230" s="2">
        <f t="shared" si="185"/>
        <v>9231</v>
      </c>
      <c r="AE230" s="2">
        <f t="shared" si="185"/>
        <v>2115</v>
      </c>
      <c r="AF230" s="2">
        <f t="shared" si="185"/>
        <v>74422</v>
      </c>
      <c r="AG230" s="2">
        <f t="shared" si="185"/>
        <v>0</v>
      </c>
      <c r="AH230" s="2">
        <f t="shared" si="185"/>
        <v>184.35900000000001</v>
      </c>
      <c r="AI230" s="2">
        <f t="shared" si="185"/>
        <v>3.6699999999999995</v>
      </c>
      <c r="AJ230" s="2">
        <f t="shared" si="185"/>
        <v>0</v>
      </c>
      <c r="AK230" s="2">
        <f t="shared" si="185"/>
        <v>81659</v>
      </c>
      <c r="AL230" s="2">
        <f t="shared" si="185"/>
        <v>50083</v>
      </c>
      <c r="AM230" s="2">
        <f t="shared" si="185"/>
        <v>0</v>
      </c>
      <c r="AN230" s="2">
        <f t="shared" si="185"/>
        <v>0</v>
      </c>
      <c r="AO230" s="2">
        <f t="shared" si="185"/>
        <v>0</v>
      </c>
      <c r="AP230" s="2">
        <f t="shared" si="185"/>
        <v>0</v>
      </c>
      <c r="AQ230" s="2">
        <f t="shared" si="185"/>
        <v>0</v>
      </c>
      <c r="AR230" s="2">
        <f t="shared" si="185"/>
        <v>761913</v>
      </c>
      <c r="AS230" s="2">
        <f t="shared" si="185"/>
        <v>761913</v>
      </c>
      <c r="AT230" s="2">
        <f t="shared" si="185"/>
        <v>0</v>
      </c>
      <c r="AU230" s="2">
        <f t="shared" ref="AU230:BZ230" si="186">AU245</f>
        <v>0</v>
      </c>
      <c r="AV230" s="2">
        <f t="shared" si="186"/>
        <v>546518</v>
      </c>
      <c r="AW230" s="2">
        <f t="shared" si="186"/>
        <v>546518</v>
      </c>
      <c r="AX230" s="2">
        <f t="shared" si="186"/>
        <v>0</v>
      </c>
      <c r="AY230" s="2">
        <f t="shared" si="186"/>
        <v>546518</v>
      </c>
      <c r="AZ230" s="2">
        <f t="shared" si="186"/>
        <v>0</v>
      </c>
      <c r="BA230" s="2">
        <f t="shared" si="186"/>
        <v>0</v>
      </c>
      <c r="BB230" s="2">
        <f t="shared" si="186"/>
        <v>0</v>
      </c>
      <c r="BC230" s="2">
        <f t="shared" si="186"/>
        <v>0</v>
      </c>
      <c r="BD230" s="2">
        <f t="shared" si="186"/>
        <v>0</v>
      </c>
      <c r="BE230" s="2">
        <f t="shared" si="186"/>
        <v>0</v>
      </c>
      <c r="BF230" s="2">
        <f t="shared" si="186"/>
        <v>0</v>
      </c>
      <c r="BG230" s="2">
        <f t="shared" si="186"/>
        <v>0</v>
      </c>
      <c r="BH230" s="2">
        <f t="shared" si="186"/>
        <v>0</v>
      </c>
      <c r="BI230" s="2">
        <f t="shared" si="186"/>
        <v>0</v>
      </c>
      <c r="BJ230" s="2">
        <f t="shared" si="186"/>
        <v>0</v>
      </c>
      <c r="BK230" s="2">
        <f t="shared" si="186"/>
        <v>0</v>
      </c>
      <c r="BL230" s="2">
        <f t="shared" si="186"/>
        <v>0</v>
      </c>
      <c r="BM230" s="2">
        <f t="shared" si="186"/>
        <v>0</v>
      </c>
      <c r="BN230" s="2">
        <f t="shared" si="186"/>
        <v>0</v>
      </c>
      <c r="BO230" s="2">
        <f t="shared" si="186"/>
        <v>0</v>
      </c>
      <c r="BP230" s="2">
        <f t="shared" si="186"/>
        <v>0</v>
      </c>
      <c r="BQ230" s="2">
        <f t="shared" si="186"/>
        <v>0</v>
      </c>
      <c r="BR230" s="2">
        <f t="shared" si="186"/>
        <v>0</v>
      </c>
      <c r="BS230" s="2">
        <f t="shared" si="186"/>
        <v>0</v>
      </c>
      <c r="BT230" s="2">
        <f t="shared" si="186"/>
        <v>0</v>
      </c>
      <c r="BU230" s="2">
        <f t="shared" si="186"/>
        <v>0</v>
      </c>
      <c r="BV230" s="2">
        <f t="shared" si="186"/>
        <v>0</v>
      </c>
      <c r="BW230" s="2">
        <f t="shared" si="186"/>
        <v>0</v>
      </c>
      <c r="BX230" s="2">
        <f t="shared" si="186"/>
        <v>0</v>
      </c>
      <c r="BY230" s="2">
        <f t="shared" si="186"/>
        <v>0</v>
      </c>
      <c r="BZ230" s="2">
        <f t="shared" si="186"/>
        <v>0</v>
      </c>
      <c r="CA230" s="2">
        <f t="shared" ref="CA230:DF230" si="187">CA245</f>
        <v>761913</v>
      </c>
      <c r="CB230" s="2">
        <f t="shared" si="187"/>
        <v>761913</v>
      </c>
      <c r="CC230" s="2">
        <f t="shared" si="187"/>
        <v>0</v>
      </c>
      <c r="CD230" s="2">
        <f t="shared" si="187"/>
        <v>0</v>
      </c>
      <c r="CE230" s="2">
        <f t="shared" si="187"/>
        <v>546518</v>
      </c>
      <c r="CF230" s="2">
        <f t="shared" si="187"/>
        <v>546518</v>
      </c>
      <c r="CG230" s="2">
        <f t="shared" si="187"/>
        <v>0</v>
      </c>
      <c r="CH230" s="2">
        <f t="shared" si="187"/>
        <v>546518</v>
      </c>
      <c r="CI230" s="2">
        <f t="shared" si="187"/>
        <v>0</v>
      </c>
      <c r="CJ230" s="2">
        <f t="shared" si="187"/>
        <v>0</v>
      </c>
      <c r="CK230" s="2">
        <f t="shared" si="187"/>
        <v>0</v>
      </c>
      <c r="CL230" s="2">
        <f t="shared" si="187"/>
        <v>0</v>
      </c>
      <c r="CM230" s="2">
        <f t="shared" si="187"/>
        <v>0</v>
      </c>
      <c r="CN230" s="2">
        <f t="shared" si="187"/>
        <v>0</v>
      </c>
      <c r="CO230" s="2">
        <f t="shared" si="187"/>
        <v>0</v>
      </c>
      <c r="CP230" s="2">
        <f t="shared" si="187"/>
        <v>0</v>
      </c>
      <c r="CQ230" s="2">
        <f t="shared" si="187"/>
        <v>0</v>
      </c>
      <c r="CR230" s="2">
        <f t="shared" si="187"/>
        <v>0</v>
      </c>
      <c r="CS230" s="2">
        <f t="shared" si="187"/>
        <v>0</v>
      </c>
      <c r="CT230" s="2">
        <f t="shared" si="187"/>
        <v>0</v>
      </c>
      <c r="CU230" s="2">
        <f t="shared" si="187"/>
        <v>0</v>
      </c>
      <c r="CV230" s="2">
        <f t="shared" si="187"/>
        <v>0</v>
      </c>
      <c r="CW230" s="2">
        <f t="shared" si="187"/>
        <v>0</v>
      </c>
      <c r="CX230" s="2">
        <f t="shared" si="187"/>
        <v>0</v>
      </c>
      <c r="CY230" s="2">
        <f t="shared" si="187"/>
        <v>0</v>
      </c>
      <c r="CZ230" s="2">
        <f t="shared" si="187"/>
        <v>0</v>
      </c>
      <c r="DA230" s="2">
        <f t="shared" si="187"/>
        <v>0</v>
      </c>
      <c r="DB230" s="2">
        <f t="shared" si="187"/>
        <v>0</v>
      </c>
      <c r="DC230" s="2">
        <f t="shared" si="187"/>
        <v>0</v>
      </c>
      <c r="DD230" s="2">
        <f t="shared" si="187"/>
        <v>0</v>
      </c>
      <c r="DE230" s="2">
        <f t="shared" si="187"/>
        <v>0</v>
      </c>
      <c r="DF230" s="2">
        <f t="shared" si="187"/>
        <v>0</v>
      </c>
      <c r="DG230" s="3">
        <f t="shared" ref="DG230:EL230" si="188">DG245</f>
        <v>0</v>
      </c>
      <c r="DH230" s="3">
        <f t="shared" si="188"/>
        <v>0</v>
      </c>
      <c r="DI230" s="3">
        <f t="shared" si="188"/>
        <v>0</v>
      </c>
      <c r="DJ230" s="3">
        <f t="shared" si="188"/>
        <v>0</v>
      </c>
      <c r="DK230" s="3">
        <f t="shared" si="188"/>
        <v>0</v>
      </c>
      <c r="DL230" s="3">
        <f t="shared" si="188"/>
        <v>0</v>
      </c>
      <c r="DM230" s="3">
        <f t="shared" si="188"/>
        <v>0</v>
      </c>
      <c r="DN230" s="3">
        <f t="shared" si="188"/>
        <v>0</v>
      </c>
      <c r="DO230" s="3">
        <f t="shared" si="188"/>
        <v>0</v>
      </c>
      <c r="DP230" s="3">
        <f t="shared" si="188"/>
        <v>0</v>
      </c>
      <c r="DQ230" s="3">
        <f t="shared" si="188"/>
        <v>0</v>
      </c>
      <c r="DR230" s="3">
        <f t="shared" si="188"/>
        <v>0</v>
      </c>
      <c r="DS230" s="3">
        <f t="shared" si="188"/>
        <v>0</v>
      </c>
      <c r="DT230" s="3">
        <f t="shared" si="188"/>
        <v>0</v>
      </c>
      <c r="DU230" s="3">
        <f t="shared" si="188"/>
        <v>0</v>
      </c>
      <c r="DV230" s="3">
        <f t="shared" si="188"/>
        <v>0</v>
      </c>
      <c r="DW230" s="3">
        <f t="shared" si="188"/>
        <v>0</v>
      </c>
      <c r="DX230" s="3">
        <f t="shared" si="188"/>
        <v>0</v>
      </c>
      <c r="DY230" s="3">
        <f t="shared" si="188"/>
        <v>0</v>
      </c>
      <c r="DZ230" s="3">
        <f t="shared" si="188"/>
        <v>0</v>
      </c>
      <c r="EA230" s="3">
        <f t="shared" si="188"/>
        <v>0</v>
      </c>
      <c r="EB230" s="3">
        <f t="shared" si="188"/>
        <v>0</v>
      </c>
      <c r="EC230" s="3">
        <f t="shared" si="188"/>
        <v>0</v>
      </c>
      <c r="ED230" s="3">
        <f t="shared" si="188"/>
        <v>0</v>
      </c>
      <c r="EE230" s="3">
        <f t="shared" si="188"/>
        <v>0</v>
      </c>
      <c r="EF230" s="3">
        <f t="shared" si="188"/>
        <v>0</v>
      </c>
      <c r="EG230" s="3">
        <f t="shared" si="188"/>
        <v>0</v>
      </c>
      <c r="EH230" s="3">
        <f t="shared" si="188"/>
        <v>0</v>
      </c>
      <c r="EI230" s="3">
        <f t="shared" si="188"/>
        <v>0</v>
      </c>
      <c r="EJ230" s="3">
        <f t="shared" si="188"/>
        <v>0</v>
      </c>
      <c r="EK230" s="3">
        <f t="shared" si="188"/>
        <v>0</v>
      </c>
      <c r="EL230" s="3">
        <f t="shared" si="188"/>
        <v>0</v>
      </c>
      <c r="EM230" s="3">
        <f t="shared" ref="EM230:FR230" si="189">EM245</f>
        <v>0</v>
      </c>
      <c r="EN230" s="3">
        <f t="shared" si="189"/>
        <v>0</v>
      </c>
      <c r="EO230" s="3">
        <f t="shared" si="189"/>
        <v>0</v>
      </c>
      <c r="EP230" s="3">
        <f t="shared" si="189"/>
        <v>0</v>
      </c>
      <c r="EQ230" s="3">
        <f t="shared" si="189"/>
        <v>0</v>
      </c>
      <c r="ER230" s="3">
        <f t="shared" si="189"/>
        <v>0</v>
      </c>
      <c r="ES230" s="3">
        <f t="shared" si="189"/>
        <v>0</v>
      </c>
      <c r="ET230" s="3">
        <f t="shared" si="189"/>
        <v>0</v>
      </c>
      <c r="EU230" s="3">
        <f t="shared" si="189"/>
        <v>0</v>
      </c>
      <c r="EV230" s="3">
        <f t="shared" si="189"/>
        <v>0</v>
      </c>
      <c r="EW230" s="3">
        <f t="shared" si="189"/>
        <v>0</v>
      </c>
      <c r="EX230" s="3">
        <f t="shared" si="189"/>
        <v>0</v>
      </c>
      <c r="EY230" s="3">
        <f t="shared" si="189"/>
        <v>0</v>
      </c>
      <c r="EZ230" s="3">
        <f t="shared" si="189"/>
        <v>0</v>
      </c>
      <c r="FA230" s="3">
        <f t="shared" si="189"/>
        <v>0</v>
      </c>
      <c r="FB230" s="3">
        <f t="shared" si="189"/>
        <v>0</v>
      </c>
      <c r="FC230" s="3">
        <f t="shared" si="189"/>
        <v>0</v>
      </c>
      <c r="FD230" s="3">
        <f t="shared" si="189"/>
        <v>0</v>
      </c>
      <c r="FE230" s="3">
        <f t="shared" si="189"/>
        <v>0</v>
      </c>
      <c r="FF230" s="3">
        <f t="shared" si="189"/>
        <v>0</v>
      </c>
      <c r="FG230" s="3">
        <f t="shared" si="189"/>
        <v>0</v>
      </c>
      <c r="FH230" s="3">
        <f t="shared" si="189"/>
        <v>0</v>
      </c>
      <c r="FI230" s="3">
        <f t="shared" si="189"/>
        <v>0</v>
      </c>
      <c r="FJ230" s="3">
        <f t="shared" si="189"/>
        <v>0</v>
      </c>
      <c r="FK230" s="3">
        <f t="shared" si="189"/>
        <v>0</v>
      </c>
      <c r="FL230" s="3">
        <f t="shared" si="189"/>
        <v>0</v>
      </c>
      <c r="FM230" s="3">
        <f t="shared" si="189"/>
        <v>0</v>
      </c>
      <c r="FN230" s="3">
        <f t="shared" si="189"/>
        <v>0</v>
      </c>
      <c r="FO230" s="3">
        <f t="shared" si="189"/>
        <v>0</v>
      </c>
      <c r="FP230" s="3">
        <f t="shared" si="189"/>
        <v>0</v>
      </c>
      <c r="FQ230" s="3">
        <f t="shared" si="189"/>
        <v>0</v>
      </c>
      <c r="FR230" s="3">
        <f t="shared" si="189"/>
        <v>0</v>
      </c>
      <c r="FS230" s="3">
        <f t="shared" ref="FS230:GX230" si="190">FS245</f>
        <v>0</v>
      </c>
      <c r="FT230" s="3">
        <f t="shared" si="190"/>
        <v>0</v>
      </c>
      <c r="FU230" s="3">
        <f t="shared" si="190"/>
        <v>0</v>
      </c>
      <c r="FV230" s="3">
        <f t="shared" si="190"/>
        <v>0</v>
      </c>
      <c r="FW230" s="3">
        <f t="shared" si="190"/>
        <v>0</v>
      </c>
      <c r="FX230" s="3">
        <f t="shared" si="190"/>
        <v>0</v>
      </c>
      <c r="FY230" s="3">
        <f t="shared" si="190"/>
        <v>0</v>
      </c>
      <c r="FZ230" s="3">
        <f t="shared" si="190"/>
        <v>0</v>
      </c>
      <c r="GA230" s="3">
        <f t="shared" si="190"/>
        <v>0</v>
      </c>
      <c r="GB230" s="3">
        <f t="shared" si="190"/>
        <v>0</v>
      </c>
      <c r="GC230" s="3">
        <f t="shared" si="190"/>
        <v>0</v>
      </c>
      <c r="GD230" s="3">
        <f t="shared" si="190"/>
        <v>0</v>
      </c>
      <c r="GE230" s="3">
        <f t="shared" si="190"/>
        <v>0</v>
      </c>
      <c r="GF230" s="3">
        <f t="shared" si="190"/>
        <v>0</v>
      </c>
      <c r="GG230" s="3">
        <f t="shared" si="190"/>
        <v>0</v>
      </c>
      <c r="GH230" s="3">
        <f t="shared" si="190"/>
        <v>0</v>
      </c>
      <c r="GI230" s="3">
        <f t="shared" si="190"/>
        <v>0</v>
      </c>
      <c r="GJ230" s="3">
        <f t="shared" si="190"/>
        <v>0</v>
      </c>
      <c r="GK230" s="3">
        <f t="shared" si="190"/>
        <v>0</v>
      </c>
      <c r="GL230" s="3">
        <f t="shared" si="190"/>
        <v>0</v>
      </c>
      <c r="GM230" s="3">
        <f t="shared" si="190"/>
        <v>0</v>
      </c>
      <c r="GN230" s="3">
        <f t="shared" si="190"/>
        <v>0</v>
      </c>
      <c r="GO230" s="3">
        <f t="shared" si="190"/>
        <v>0</v>
      </c>
      <c r="GP230" s="3">
        <f t="shared" si="190"/>
        <v>0</v>
      </c>
      <c r="GQ230" s="3">
        <f t="shared" si="190"/>
        <v>0</v>
      </c>
      <c r="GR230" s="3">
        <f t="shared" si="190"/>
        <v>0</v>
      </c>
      <c r="GS230" s="3">
        <f t="shared" si="190"/>
        <v>0</v>
      </c>
      <c r="GT230" s="3">
        <f t="shared" si="190"/>
        <v>0</v>
      </c>
      <c r="GU230" s="3">
        <f t="shared" si="190"/>
        <v>0</v>
      </c>
      <c r="GV230" s="3">
        <f t="shared" si="190"/>
        <v>0</v>
      </c>
      <c r="GW230" s="3">
        <f t="shared" si="190"/>
        <v>0</v>
      </c>
      <c r="GX230" s="3">
        <f t="shared" si="190"/>
        <v>0</v>
      </c>
    </row>
    <row r="232" spans="1:245" x14ac:dyDescent="0.2">
      <c r="A232">
        <v>17</v>
      </c>
      <c r="B232">
        <v>1</v>
      </c>
      <c r="C232">
        <f>ROW(SmtRes!A180)</f>
        <v>180</v>
      </c>
      <c r="D232">
        <f>ROW(EtalonRes!A132)</f>
        <v>132</v>
      </c>
      <c r="E232" t="s">
        <v>316</v>
      </c>
      <c r="F232" t="s">
        <v>317</v>
      </c>
      <c r="G232" t="s">
        <v>318</v>
      </c>
      <c r="H232" t="s">
        <v>35</v>
      </c>
      <c r="I232">
        <v>5.75</v>
      </c>
      <c r="J232">
        <v>0</v>
      </c>
      <c r="K232">
        <v>5.75</v>
      </c>
      <c r="O232">
        <f t="shared" ref="O232:O243" si="191">ROUND(CP232,0)</f>
        <v>12602</v>
      </c>
      <c r="P232">
        <f t="shared" ref="P232:P243" si="192">ROUND(CQ232*I232,0)</f>
        <v>91</v>
      </c>
      <c r="Q232">
        <f t="shared" ref="Q232:Q243" si="193">ROUND(CR232*I232,0)</f>
        <v>3124</v>
      </c>
      <c r="R232">
        <f t="shared" ref="R232:R243" si="194">ROUND(CS232*I232,0)</f>
        <v>1393</v>
      </c>
      <c r="S232">
        <f t="shared" ref="S232:S243" si="195">ROUND(CT232*I232,0)</f>
        <v>9387</v>
      </c>
      <c r="T232">
        <f t="shared" ref="T232:T243" si="196">ROUND(CU232*I232,0)</f>
        <v>0</v>
      </c>
      <c r="U232">
        <f t="shared" ref="U232:U243" si="197">ROUND(CV232*I232,7)</f>
        <v>25.184999999999999</v>
      </c>
      <c r="V232">
        <f t="shared" ref="V232:V243" si="198">ROUND(CW232*I232,7)</f>
        <v>2.2999999999999998</v>
      </c>
      <c r="W232">
        <f t="shared" ref="W232:W243" si="199">ROUND(CX232*I232,0)</f>
        <v>0</v>
      </c>
      <c r="X232">
        <f t="shared" ref="X232:X243" si="200">ROUND(CY232,0)</f>
        <v>11858</v>
      </c>
      <c r="Y232">
        <f t="shared" ref="Y232:Y243" si="201">ROUND(CZ232,0)</f>
        <v>7438</v>
      </c>
      <c r="AA232">
        <v>92805070</v>
      </c>
      <c r="AB232">
        <f t="shared" ref="AB232:AB243" si="202">ROUND((AC232+AD232+AF232),2)</f>
        <v>72.56</v>
      </c>
      <c r="AC232">
        <f t="shared" ref="AC232:AC243" si="203">ROUND((ES232),2)</f>
        <v>1.6</v>
      </c>
      <c r="AD232">
        <f t="shared" ref="AD232:AD243" si="204">ROUND((((ET232)-(EU232))+AE232),2)</f>
        <v>34.56</v>
      </c>
      <c r="AE232">
        <f t="shared" ref="AE232:AE243" si="205">ROUND((EU232),2)</f>
        <v>5.4</v>
      </c>
      <c r="AF232">
        <f t="shared" ref="AF232:AF243" si="206">ROUND((EV232),2)</f>
        <v>36.4</v>
      </c>
      <c r="AG232">
        <f t="shared" ref="AG232:AG243" si="207">ROUND((AP232),2)</f>
        <v>0</v>
      </c>
      <c r="AH232">
        <f t="shared" ref="AH232:AH243" si="208">(EW232)</f>
        <v>4.38</v>
      </c>
      <c r="AI232">
        <f t="shared" ref="AI232:AI243" si="209">(EX232)</f>
        <v>0.4</v>
      </c>
      <c r="AJ232">
        <f t="shared" ref="AJ232:AJ243" si="210">(AS232)</f>
        <v>0</v>
      </c>
      <c r="AK232">
        <v>72.56</v>
      </c>
      <c r="AL232">
        <v>1.6</v>
      </c>
      <c r="AM232">
        <v>34.56</v>
      </c>
      <c r="AN232">
        <v>5.4</v>
      </c>
      <c r="AO232">
        <v>36.4</v>
      </c>
      <c r="AP232">
        <v>0</v>
      </c>
      <c r="AQ232">
        <v>4.38</v>
      </c>
      <c r="AR232">
        <v>0.4</v>
      </c>
      <c r="AS232">
        <v>0</v>
      </c>
      <c r="AT232">
        <v>110</v>
      </c>
      <c r="AU232">
        <v>69</v>
      </c>
      <c r="AV232">
        <v>1</v>
      </c>
      <c r="AW232">
        <v>1</v>
      </c>
      <c r="AZ232">
        <v>1</v>
      </c>
      <c r="BA232">
        <v>44.85</v>
      </c>
      <c r="BB232">
        <v>15.72</v>
      </c>
      <c r="BC232">
        <v>9.92</v>
      </c>
      <c r="BD232" t="s">
        <v>6</v>
      </c>
      <c r="BE232" t="s">
        <v>6</v>
      </c>
      <c r="BF232" t="s">
        <v>6</v>
      </c>
      <c r="BG232" t="s">
        <v>6</v>
      </c>
      <c r="BH232">
        <v>0</v>
      </c>
      <c r="BI232">
        <v>1</v>
      </c>
      <c r="BJ232" t="s">
        <v>319</v>
      </c>
      <c r="BM232">
        <v>8001</v>
      </c>
      <c r="BN232">
        <v>0</v>
      </c>
      <c r="BO232" t="s">
        <v>6</v>
      </c>
      <c r="BP232">
        <v>0</v>
      </c>
      <c r="BQ232">
        <v>23</v>
      </c>
      <c r="BR232">
        <v>0</v>
      </c>
      <c r="BS232">
        <v>44.85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6</v>
      </c>
      <c r="BZ232">
        <v>110</v>
      </c>
      <c r="CA232">
        <v>69</v>
      </c>
      <c r="CB232" t="s">
        <v>6</v>
      </c>
      <c r="CE232">
        <v>0</v>
      </c>
      <c r="CF232">
        <v>0</v>
      </c>
      <c r="CG232">
        <v>0</v>
      </c>
      <c r="CM232">
        <v>0</v>
      </c>
      <c r="CN232" t="s">
        <v>6</v>
      </c>
      <c r="CO232">
        <v>0</v>
      </c>
      <c r="CP232">
        <f t="shared" ref="CP232:CP243" si="211">(P232+Q232+S232)</f>
        <v>12602</v>
      </c>
      <c r="CQ232">
        <f>AC232*BC232</f>
        <v>15.872</v>
      </c>
      <c r="CR232">
        <f>AD232*BB232</f>
        <v>543.28320000000008</v>
      </c>
      <c r="CS232">
        <f t="shared" ref="CS232:CS243" si="212">AE232*BS232</f>
        <v>242.19000000000003</v>
      </c>
      <c r="CT232">
        <f t="shared" ref="CT232:CT243" si="213">AF232*BA232</f>
        <v>1632.54</v>
      </c>
      <c r="CU232">
        <f t="shared" ref="CU232:CU243" si="214">AG232</f>
        <v>0</v>
      </c>
      <c r="CV232">
        <f t="shared" ref="CV232:CV243" si="215">AH232</f>
        <v>4.38</v>
      </c>
      <c r="CW232">
        <f t="shared" ref="CW232:CW243" si="216">AI232</f>
        <v>0.4</v>
      </c>
      <c r="CX232">
        <f t="shared" ref="CX232:CX243" si="217">AJ232</f>
        <v>0</v>
      </c>
      <c r="CY232">
        <f t="shared" ref="CY232:CY243" si="218">(((S232+R232)*AT232)/100)</f>
        <v>11858</v>
      </c>
      <c r="CZ232">
        <f t="shared" ref="CZ232:CZ243" si="219">(((S232+R232)*AU232)/100)</f>
        <v>7438.2</v>
      </c>
      <c r="DC232" t="s">
        <v>6</v>
      </c>
      <c r="DD232" t="s">
        <v>6</v>
      </c>
      <c r="DE232" t="s">
        <v>6</v>
      </c>
      <c r="DF232" t="s">
        <v>6</v>
      </c>
      <c r="DG232" t="s">
        <v>6</v>
      </c>
      <c r="DH232" t="s">
        <v>6</v>
      </c>
      <c r="DI232" t="s">
        <v>6</v>
      </c>
      <c r="DJ232" t="s">
        <v>6</v>
      </c>
      <c r="DK232" t="s">
        <v>6</v>
      </c>
      <c r="DL232" t="s">
        <v>6</v>
      </c>
      <c r="DM232" t="s">
        <v>6</v>
      </c>
      <c r="DN232">
        <v>0</v>
      </c>
      <c r="DO232">
        <v>0</v>
      </c>
      <c r="DP232">
        <v>1</v>
      </c>
      <c r="DQ232">
        <v>1</v>
      </c>
      <c r="DU232">
        <v>1007</v>
      </c>
      <c r="DV232" t="s">
        <v>35</v>
      </c>
      <c r="DW232" t="s">
        <v>35</v>
      </c>
      <c r="DX232">
        <v>1</v>
      </c>
      <c r="DZ232" t="s">
        <v>6</v>
      </c>
      <c r="EA232" t="s">
        <v>6</v>
      </c>
      <c r="EB232" t="s">
        <v>6</v>
      </c>
      <c r="EC232" t="s">
        <v>6</v>
      </c>
      <c r="EE232">
        <v>66696401</v>
      </c>
      <c r="EF232">
        <v>23</v>
      </c>
      <c r="EG232" t="s">
        <v>320</v>
      </c>
      <c r="EH232">
        <v>8</v>
      </c>
      <c r="EI232" t="s">
        <v>321</v>
      </c>
      <c r="EJ232">
        <v>1</v>
      </c>
      <c r="EK232">
        <v>8001</v>
      </c>
      <c r="EL232" t="s">
        <v>321</v>
      </c>
      <c r="EM232" t="s">
        <v>322</v>
      </c>
      <c r="EO232" t="s">
        <v>6</v>
      </c>
      <c r="EQ232">
        <v>1179648</v>
      </c>
      <c r="ER232">
        <v>72.56</v>
      </c>
      <c r="ES232">
        <v>1.6</v>
      </c>
      <c r="ET232">
        <v>34.56</v>
      </c>
      <c r="EU232">
        <v>5.4</v>
      </c>
      <c r="EV232">
        <v>36.4</v>
      </c>
      <c r="EW232">
        <v>4.38</v>
      </c>
      <c r="EX232">
        <v>0.4</v>
      </c>
      <c r="EY232">
        <v>0</v>
      </c>
      <c r="FQ232">
        <v>0</v>
      </c>
      <c r="FR232">
        <v>0</v>
      </c>
      <c r="FS232">
        <v>0</v>
      </c>
      <c r="FX232">
        <v>110</v>
      </c>
      <c r="FY232">
        <v>69</v>
      </c>
      <c r="GA232" t="s">
        <v>6</v>
      </c>
      <c r="GD232">
        <v>1</v>
      </c>
      <c r="GF232">
        <v>-86881067</v>
      </c>
      <c r="GG232">
        <v>2</v>
      </c>
      <c r="GH232">
        <v>1</v>
      </c>
      <c r="GI232">
        <v>4</v>
      </c>
      <c r="GJ232">
        <v>0</v>
      </c>
      <c r="GK232">
        <v>0</v>
      </c>
      <c r="GL232">
        <f t="shared" ref="GL232:GL243" si="220">ROUND(IF(AND(BH232=3,BI232=3,FS232&lt;&gt;0),P232,0),0)</f>
        <v>0</v>
      </c>
      <c r="GM232">
        <f t="shared" ref="GM232:GM243" si="221">ROUND(O232+X232+Y232,0)+GX232</f>
        <v>31898</v>
      </c>
      <c r="GN232">
        <f t="shared" ref="GN232:GN243" si="222">IF(OR(BI232=0,BI232=1),GM232-GX232,0)</f>
        <v>31898</v>
      </c>
      <c r="GO232">
        <f t="shared" ref="GO232:GO243" si="223">IF(BI232=2,GM232-GX232,0)</f>
        <v>0</v>
      </c>
      <c r="GP232">
        <f t="shared" ref="GP232:GP243" si="224">IF(BI232=4,GM232-GX232,0)</f>
        <v>0</v>
      </c>
      <c r="GR232">
        <v>0</v>
      </c>
      <c r="GS232">
        <v>3</v>
      </c>
      <c r="GT232">
        <v>0</v>
      </c>
      <c r="GU232" t="s">
        <v>6</v>
      </c>
      <c r="GV232">
        <f t="shared" ref="GV232:GV243" si="225">ROUND((GT232),2)</f>
        <v>0</v>
      </c>
      <c r="GW232">
        <v>1</v>
      </c>
      <c r="GX232">
        <f t="shared" ref="GX232:GX243" si="226">ROUND(HC232*I232,0)</f>
        <v>0</v>
      </c>
      <c r="HA232">
        <v>0</v>
      </c>
      <c r="HB232">
        <v>0</v>
      </c>
      <c r="HC232">
        <f t="shared" ref="HC232:HC243" si="227">GV232*GW232</f>
        <v>0</v>
      </c>
      <c r="HE232" t="s">
        <v>6</v>
      </c>
      <c r="HF232" t="s">
        <v>6</v>
      </c>
      <c r="HM232" t="s">
        <v>6</v>
      </c>
      <c r="HN232" t="s">
        <v>323</v>
      </c>
      <c r="HO232" t="s">
        <v>324</v>
      </c>
      <c r="HP232" t="s">
        <v>321</v>
      </c>
      <c r="HQ232" t="s">
        <v>321</v>
      </c>
      <c r="HS232">
        <v>0</v>
      </c>
      <c r="IK232">
        <v>0</v>
      </c>
    </row>
    <row r="233" spans="1:245" x14ac:dyDescent="0.2">
      <c r="A233">
        <v>18</v>
      </c>
      <c r="B233">
        <v>1</v>
      </c>
      <c r="C233">
        <v>180</v>
      </c>
      <c r="E233" t="s">
        <v>325</v>
      </c>
      <c r="F233" t="s">
        <v>83</v>
      </c>
      <c r="G233" t="s">
        <v>326</v>
      </c>
      <c r="H233" t="str">
        <f>'1.Ведомость'!C128</f>
        <v>м3</v>
      </c>
      <c r="I233">
        <f>I232*J233</f>
        <v>1.21095</v>
      </c>
      <c r="J233">
        <v>0.21059999999999998</v>
      </c>
      <c r="K233">
        <v>0.23400000000000001</v>
      </c>
      <c r="O233">
        <f t="shared" si="191"/>
        <v>6530</v>
      </c>
      <c r="P233">
        <f t="shared" si="192"/>
        <v>6530</v>
      </c>
      <c r="Q233">
        <f t="shared" si="193"/>
        <v>0</v>
      </c>
      <c r="R233">
        <f t="shared" si="194"/>
        <v>0</v>
      </c>
      <c r="S233">
        <f t="shared" si="195"/>
        <v>0</v>
      </c>
      <c r="T233">
        <f t="shared" si="196"/>
        <v>0</v>
      </c>
      <c r="U233">
        <f t="shared" si="197"/>
        <v>0</v>
      </c>
      <c r="V233">
        <f t="shared" si="198"/>
        <v>0</v>
      </c>
      <c r="W233">
        <f t="shared" si="199"/>
        <v>0</v>
      </c>
      <c r="X233">
        <f t="shared" si="200"/>
        <v>0</v>
      </c>
      <c r="Y233">
        <f t="shared" si="201"/>
        <v>0</v>
      </c>
      <c r="AA233">
        <v>92805070</v>
      </c>
      <c r="AB233">
        <f t="shared" si="202"/>
        <v>5392.63</v>
      </c>
      <c r="AC233">
        <f t="shared" si="203"/>
        <v>5392.63</v>
      </c>
      <c r="AD233">
        <f t="shared" si="204"/>
        <v>0</v>
      </c>
      <c r="AE233">
        <f t="shared" si="205"/>
        <v>0</v>
      </c>
      <c r="AF233">
        <f t="shared" si="206"/>
        <v>0</v>
      </c>
      <c r="AG233">
        <f t="shared" si="207"/>
        <v>0</v>
      </c>
      <c r="AH233">
        <f t="shared" si="208"/>
        <v>0</v>
      </c>
      <c r="AI233">
        <f t="shared" si="209"/>
        <v>0</v>
      </c>
      <c r="AJ233">
        <f t="shared" si="210"/>
        <v>0</v>
      </c>
      <c r="AK233">
        <v>5392.63</v>
      </c>
      <c r="AL233">
        <v>5392.63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110</v>
      </c>
      <c r="AU233">
        <v>69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9.92</v>
      </c>
      <c r="BD233" t="s">
        <v>6</v>
      </c>
      <c r="BE233" t="s">
        <v>6</v>
      </c>
      <c r="BF233" t="s">
        <v>6</v>
      </c>
      <c r="BG233" t="s">
        <v>6</v>
      </c>
      <c r="BH233">
        <v>3</v>
      </c>
      <c r="BI233">
        <v>1</v>
      </c>
      <c r="BJ233" t="s">
        <v>327</v>
      </c>
      <c r="BM233">
        <v>8001</v>
      </c>
      <c r="BN233">
        <v>0</v>
      </c>
      <c r="BO233" t="s">
        <v>6</v>
      </c>
      <c r="BP233">
        <v>0</v>
      </c>
      <c r="BQ233">
        <v>23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6</v>
      </c>
      <c r="BZ233">
        <v>110</v>
      </c>
      <c r="CA233">
        <v>69</v>
      </c>
      <c r="CB233" t="s">
        <v>6</v>
      </c>
      <c r="CE233">
        <v>0</v>
      </c>
      <c r="CF233">
        <v>0</v>
      </c>
      <c r="CG233">
        <v>0</v>
      </c>
      <c r="CM233">
        <v>0</v>
      </c>
      <c r="CN233" t="s">
        <v>6</v>
      </c>
      <c r="CO233">
        <v>0</v>
      </c>
      <c r="CP233">
        <f t="shared" si="211"/>
        <v>6530</v>
      </c>
      <c r="CQ233">
        <f>AC233</f>
        <v>5392.63</v>
      </c>
      <c r="CR233">
        <f>AD233</f>
        <v>0</v>
      </c>
      <c r="CS233">
        <f t="shared" si="212"/>
        <v>0</v>
      </c>
      <c r="CT233">
        <f t="shared" si="213"/>
        <v>0</v>
      </c>
      <c r="CU233">
        <f t="shared" si="214"/>
        <v>0</v>
      </c>
      <c r="CV233">
        <f t="shared" si="215"/>
        <v>0</v>
      </c>
      <c r="CW233">
        <f t="shared" si="216"/>
        <v>0</v>
      </c>
      <c r="CX233">
        <f t="shared" si="217"/>
        <v>0</v>
      </c>
      <c r="CY233">
        <f t="shared" si="218"/>
        <v>0</v>
      </c>
      <c r="CZ233">
        <f t="shared" si="219"/>
        <v>0</v>
      </c>
      <c r="DC233" t="s">
        <v>6</v>
      </c>
      <c r="DD233" t="s">
        <v>6</v>
      </c>
      <c r="DE233" t="s">
        <v>6</v>
      </c>
      <c r="DF233" t="s">
        <v>6</v>
      </c>
      <c r="DG233" t="s">
        <v>6</v>
      </c>
      <c r="DH233" t="s">
        <v>6</v>
      </c>
      <c r="DI233" t="s">
        <v>6</v>
      </c>
      <c r="DJ233" t="s">
        <v>6</v>
      </c>
      <c r="DK233" t="s">
        <v>6</v>
      </c>
      <c r="DL233" t="s">
        <v>6</v>
      </c>
      <c r="DM233" t="s">
        <v>6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35</v>
      </c>
      <c r="DW233" t="s">
        <v>35</v>
      </c>
      <c r="DX233">
        <v>1</v>
      </c>
      <c r="DZ233" t="s">
        <v>6</v>
      </c>
      <c r="EA233" t="s">
        <v>6</v>
      </c>
      <c r="EB233" t="s">
        <v>6</v>
      </c>
      <c r="EC233" t="s">
        <v>6</v>
      </c>
      <c r="EE233">
        <v>66696401</v>
      </c>
      <c r="EF233">
        <v>23</v>
      </c>
      <c r="EG233" t="s">
        <v>320</v>
      </c>
      <c r="EH233">
        <v>8</v>
      </c>
      <c r="EI233" t="s">
        <v>321</v>
      </c>
      <c r="EJ233">
        <v>1</v>
      </c>
      <c r="EK233">
        <v>8001</v>
      </c>
      <c r="EL233" t="s">
        <v>321</v>
      </c>
      <c r="EM233" t="s">
        <v>322</v>
      </c>
      <c r="EO233" t="s">
        <v>6</v>
      </c>
      <c r="EQ233">
        <v>0</v>
      </c>
      <c r="ER233">
        <v>5286.89</v>
      </c>
      <c r="ES233">
        <v>5392.63</v>
      </c>
      <c r="ET233">
        <v>0</v>
      </c>
      <c r="EU233">
        <v>0</v>
      </c>
      <c r="EV233">
        <v>0</v>
      </c>
      <c r="EW233">
        <v>0</v>
      </c>
      <c r="EX233">
        <v>0</v>
      </c>
      <c r="EZ233">
        <v>5</v>
      </c>
      <c r="FC233">
        <v>0</v>
      </c>
      <c r="FD233">
        <v>18</v>
      </c>
      <c r="FF233">
        <v>5286.89</v>
      </c>
      <c r="FQ233">
        <v>0</v>
      </c>
      <c r="FR233">
        <v>0</v>
      </c>
      <c r="FS233">
        <v>0</v>
      </c>
      <c r="FX233">
        <v>110</v>
      </c>
      <c r="FY233">
        <v>69</v>
      </c>
      <c r="GA233" t="s">
        <v>328</v>
      </c>
      <c r="GD233">
        <v>1</v>
      </c>
      <c r="GF233">
        <v>1787001016</v>
      </c>
      <c r="GG233">
        <v>2</v>
      </c>
      <c r="GH233">
        <v>3</v>
      </c>
      <c r="GI233">
        <v>4</v>
      </c>
      <c r="GJ233">
        <v>0</v>
      </c>
      <c r="GK233">
        <v>0</v>
      </c>
      <c r="GL233">
        <f t="shared" si="220"/>
        <v>0</v>
      </c>
      <c r="GM233">
        <f t="shared" si="221"/>
        <v>6530</v>
      </c>
      <c r="GN233">
        <f t="shared" si="222"/>
        <v>6530</v>
      </c>
      <c r="GO233">
        <f t="shared" si="223"/>
        <v>0</v>
      </c>
      <c r="GP233">
        <f t="shared" si="224"/>
        <v>0</v>
      </c>
      <c r="GR233">
        <v>1</v>
      </c>
      <c r="GS233">
        <v>1</v>
      </c>
      <c r="GT233">
        <v>0</v>
      </c>
      <c r="GU233" t="s">
        <v>6</v>
      </c>
      <c r="GV233">
        <f t="shared" si="225"/>
        <v>0</v>
      </c>
      <c r="GW233">
        <v>1</v>
      </c>
      <c r="GX233">
        <f t="shared" si="226"/>
        <v>0</v>
      </c>
      <c r="HA233">
        <v>0</v>
      </c>
      <c r="HB233">
        <v>0</v>
      </c>
      <c r="HC233">
        <f t="shared" si="227"/>
        <v>0</v>
      </c>
      <c r="HE233" t="s">
        <v>86</v>
      </c>
      <c r="HF233" t="s">
        <v>44</v>
      </c>
      <c r="HG233">
        <f>ROUND(AC233*I233,0)</f>
        <v>6530</v>
      </c>
      <c r="HM233" t="s">
        <v>329</v>
      </c>
      <c r="HN233" t="s">
        <v>323</v>
      </c>
      <c r="HO233" t="s">
        <v>324</v>
      </c>
      <c r="HP233" t="s">
        <v>321</v>
      </c>
      <c r="HQ233" t="s">
        <v>321</v>
      </c>
      <c r="HS233">
        <v>0</v>
      </c>
      <c r="IK233">
        <v>0</v>
      </c>
    </row>
    <row r="234" spans="1:245" x14ac:dyDescent="0.2">
      <c r="A234">
        <v>18</v>
      </c>
      <c r="B234">
        <v>1</v>
      </c>
      <c r="C234">
        <v>179</v>
      </c>
      <c r="E234" t="s">
        <v>330</v>
      </c>
      <c r="F234" t="s">
        <v>331</v>
      </c>
      <c r="G234" t="s">
        <v>332</v>
      </c>
      <c r="H234" t="str">
        <f>'1.Ведомость'!C129</f>
        <v>1000 ШТ</v>
      </c>
      <c r="I234">
        <f>I232*J234</f>
        <v>1.6824500000000002</v>
      </c>
      <c r="J234">
        <v>0.29260000000000003</v>
      </c>
      <c r="K234">
        <v>0.38</v>
      </c>
      <c r="O234">
        <f t="shared" si="191"/>
        <v>39496</v>
      </c>
      <c r="P234">
        <f t="shared" si="192"/>
        <v>39496</v>
      </c>
      <c r="Q234">
        <f t="shared" si="193"/>
        <v>0</v>
      </c>
      <c r="R234">
        <f t="shared" si="194"/>
        <v>0</v>
      </c>
      <c r="S234">
        <f t="shared" si="195"/>
        <v>0</v>
      </c>
      <c r="T234">
        <f t="shared" si="196"/>
        <v>0</v>
      </c>
      <c r="U234">
        <f t="shared" si="197"/>
        <v>0</v>
      </c>
      <c r="V234">
        <f t="shared" si="198"/>
        <v>0</v>
      </c>
      <c r="W234">
        <f t="shared" si="199"/>
        <v>0</v>
      </c>
      <c r="X234">
        <f t="shared" si="200"/>
        <v>0</v>
      </c>
      <c r="Y234">
        <f t="shared" si="201"/>
        <v>0</v>
      </c>
      <c r="AA234">
        <v>92805070</v>
      </c>
      <c r="AB234">
        <f t="shared" si="202"/>
        <v>23475.5</v>
      </c>
      <c r="AC234">
        <f t="shared" si="203"/>
        <v>23475.5</v>
      </c>
      <c r="AD234">
        <f t="shared" si="204"/>
        <v>0</v>
      </c>
      <c r="AE234">
        <f t="shared" si="205"/>
        <v>0</v>
      </c>
      <c r="AF234">
        <f t="shared" si="206"/>
        <v>0</v>
      </c>
      <c r="AG234">
        <f t="shared" si="207"/>
        <v>0</v>
      </c>
      <c r="AH234">
        <f t="shared" si="208"/>
        <v>0</v>
      </c>
      <c r="AI234">
        <f t="shared" si="209"/>
        <v>0</v>
      </c>
      <c r="AJ234">
        <f t="shared" si="210"/>
        <v>0</v>
      </c>
      <c r="AK234">
        <v>23475.5</v>
      </c>
      <c r="AL234">
        <v>23475.5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110</v>
      </c>
      <c r="AU234">
        <v>69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9.92</v>
      </c>
      <c r="BD234" t="s">
        <v>6</v>
      </c>
      <c r="BE234" t="s">
        <v>6</v>
      </c>
      <c r="BF234" t="s">
        <v>6</v>
      </c>
      <c r="BG234" t="s">
        <v>6</v>
      </c>
      <c r="BH234">
        <v>3</v>
      </c>
      <c r="BI234">
        <v>1</v>
      </c>
      <c r="BJ234" t="s">
        <v>6</v>
      </c>
      <c r="BM234">
        <v>8001</v>
      </c>
      <c r="BN234">
        <v>0</v>
      </c>
      <c r="BO234" t="s">
        <v>6</v>
      </c>
      <c r="BP234">
        <v>0</v>
      </c>
      <c r="BQ234">
        <v>23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6</v>
      </c>
      <c r="BZ234">
        <v>110</v>
      </c>
      <c r="CA234">
        <v>69</v>
      </c>
      <c r="CB234" t="s">
        <v>6</v>
      </c>
      <c r="CE234">
        <v>0</v>
      </c>
      <c r="CF234">
        <v>0</v>
      </c>
      <c r="CG234">
        <v>0</v>
      </c>
      <c r="CM234">
        <v>0</v>
      </c>
      <c r="CN234" t="s">
        <v>6</v>
      </c>
      <c r="CO234">
        <v>0</v>
      </c>
      <c r="CP234">
        <f t="shared" si="211"/>
        <v>39496</v>
      </c>
      <c r="CQ234">
        <f>AC234</f>
        <v>23475.5</v>
      </c>
      <c r="CR234">
        <f>AD234</f>
        <v>0</v>
      </c>
      <c r="CS234">
        <f t="shared" si="212"/>
        <v>0</v>
      </c>
      <c r="CT234">
        <f t="shared" si="213"/>
        <v>0</v>
      </c>
      <c r="CU234">
        <f t="shared" si="214"/>
        <v>0</v>
      </c>
      <c r="CV234">
        <f t="shared" si="215"/>
        <v>0</v>
      </c>
      <c r="CW234">
        <f t="shared" si="216"/>
        <v>0</v>
      </c>
      <c r="CX234">
        <f t="shared" si="217"/>
        <v>0</v>
      </c>
      <c r="CY234">
        <f t="shared" si="218"/>
        <v>0</v>
      </c>
      <c r="CZ234">
        <f t="shared" si="219"/>
        <v>0</v>
      </c>
      <c r="DC234" t="s">
        <v>6</v>
      </c>
      <c r="DD234" t="s">
        <v>6</v>
      </c>
      <c r="DE234" t="s">
        <v>6</v>
      </c>
      <c r="DF234" t="s">
        <v>6</v>
      </c>
      <c r="DG234" t="s">
        <v>6</v>
      </c>
      <c r="DH234" t="s">
        <v>6</v>
      </c>
      <c r="DI234" t="s">
        <v>6</v>
      </c>
      <c r="DJ234" t="s">
        <v>6</v>
      </c>
      <c r="DK234" t="s">
        <v>6</v>
      </c>
      <c r="DL234" t="s">
        <v>6</v>
      </c>
      <c r="DM234" t="s">
        <v>6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333</v>
      </c>
      <c r="DW234" t="s">
        <v>333</v>
      </c>
      <c r="DX234">
        <v>1</v>
      </c>
      <c r="DZ234" t="s">
        <v>6</v>
      </c>
      <c r="EA234" t="s">
        <v>6</v>
      </c>
      <c r="EB234" t="s">
        <v>6</v>
      </c>
      <c r="EC234" t="s">
        <v>6</v>
      </c>
      <c r="EE234">
        <v>66696401</v>
      </c>
      <c r="EF234">
        <v>23</v>
      </c>
      <c r="EG234" t="s">
        <v>320</v>
      </c>
      <c r="EH234">
        <v>8</v>
      </c>
      <c r="EI234" t="s">
        <v>321</v>
      </c>
      <c r="EJ234">
        <v>1</v>
      </c>
      <c r="EK234">
        <v>8001</v>
      </c>
      <c r="EL234" t="s">
        <v>321</v>
      </c>
      <c r="EM234" t="s">
        <v>322</v>
      </c>
      <c r="EO234" t="s">
        <v>6</v>
      </c>
      <c r="EQ234">
        <v>0</v>
      </c>
      <c r="ER234">
        <v>22130</v>
      </c>
      <c r="ES234">
        <v>23475.5</v>
      </c>
      <c r="ET234">
        <v>0</v>
      </c>
      <c r="EU234">
        <v>0</v>
      </c>
      <c r="EV234">
        <v>0</v>
      </c>
      <c r="EW234">
        <v>0</v>
      </c>
      <c r="EX234">
        <v>0</v>
      </c>
      <c r="EZ234">
        <v>5</v>
      </c>
      <c r="FC234">
        <v>0</v>
      </c>
      <c r="FD234">
        <v>18</v>
      </c>
      <c r="FF234">
        <v>22130</v>
      </c>
      <c r="FQ234">
        <v>0</v>
      </c>
      <c r="FR234">
        <v>0</v>
      </c>
      <c r="FS234">
        <v>0</v>
      </c>
      <c r="FX234">
        <v>110</v>
      </c>
      <c r="FY234">
        <v>69</v>
      </c>
      <c r="GA234" t="s">
        <v>334</v>
      </c>
      <c r="GD234">
        <v>1</v>
      </c>
      <c r="GF234">
        <v>341485584</v>
      </c>
      <c r="GG234">
        <v>2</v>
      </c>
      <c r="GH234">
        <v>3</v>
      </c>
      <c r="GI234">
        <v>4</v>
      </c>
      <c r="GJ234">
        <v>0</v>
      </c>
      <c r="GK234">
        <v>0</v>
      </c>
      <c r="GL234">
        <f t="shared" si="220"/>
        <v>0</v>
      </c>
      <c r="GM234">
        <f t="shared" si="221"/>
        <v>39496</v>
      </c>
      <c r="GN234">
        <f t="shared" si="222"/>
        <v>39496</v>
      </c>
      <c r="GO234">
        <f t="shared" si="223"/>
        <v>0</v>
      </c>
      <c r="GP234">
        <f t="shared" si="224"/>
        <v>0</v>
      </c>
      <c r="GR234">
        <v>1</v>
      </c>
      <c r="GS234">
        <v>1</v>
      </c>
      <c r="GT234">
        <v>0</v>
      </c>
      <c r="GU234" t="s">
        <v>6</v>
      </c>
      <c r="GV234">
        <f t="shared" si="225"/>
        <v>0</v>
      </c>
      <c r="GW234">
        <v>1</v>
      </c>
      <c r="GX234">
        <f t="shared" si="226"/>
        <v>0</v>
      </c>
      <c r="HA234">
        <v>0</v>
      </c>
      <c r="HB234">
        <v>0</v>
      </c>
      <c r="HC234">
        <f t="shared" si="227"/>
        <v>0</v>
      </c>
      <c r="HE234" t="s">
        <v>53</v>
      </c>
      <c r="HF234" t="s">
        <v>44</v>
      </c>
      <c r="HG234">
        <f>ROUND(AC234*I234,0)</f>
        <v>39496</v>
      </c>
      <c r="HM234" t="s">
        <v>335</v>
      </c>
      <c r="HN234" t="s">
        <v>323</v>
      </c>
      <c r="HO234" t="s">
        <v>324</v>
      </c>
      <c r="HP234" t="s">
        <v>321</v>
      </c>
      <c r="HQ234" t="s">
        <v>321</v>
      </c>
      <c r="HS234">
        <v>0</v>
      </c>
      <c r="IK234">
        <v>0</v>
      </c>
    </row>
    <row r="235" spans="1:245" x14ac:dyDescent="0.2">
      <c r="A235">
        <v>17</v>
      </c>
      <c r="B235">
        <v>1</v>
      </c>
      <c r="C235">
        <f>ROW(SmtRes!A185)</f>
        <v>185</v>
      </c>
      <c r="D235">
        <f>ROW(EtalonRes!A137)</f>
        <v>137</v>
      </c>
      <c r="E235" t="s">
        <v>336</v>
      </c>
      <c r="F235" t="s">
        <v>337</v>
      </c>
      <c r="G235" t="s">
        <v>338</v>
      </c>
      <c r="H235" t="s">
        <v>35</v>
      </c>
      <c r="I235">
        <v>0.2</v>
      </c>
      <c r="J235">
        <v>0</v>
      </c>
      <c r="K235">
        <v>0.2</v>
      </c>
      <c r="O235">
        <f t="shared" si="191"/>
        <v>1009</v>
      </c>
      <c r="P235">
        <f t="shared" si="192"/>
        <v>0</v>
      </c>
      <c r="Q235">
        <f t="shared" si="193"/>
        <v>127</v>
      </c>
      <c r="R235">
        <f t="shared" si="194"/>
        <v>57</v>
      </c>
      <c r="S235">
        <f t="shared" si="195"/>
        <v>882</v>
      </c>
      <c r="T235">
        <f t="shared" si="196"/>
        <v>0</v>
      </c>
      <c r="U235">
        <f t="shared" si="197"/>
        <v>2.1160000000000001</v>
      </c>
      <c r="V235">
        <f t="shared" si="198"/>
        <v>0.11</v>
      </c>
      <c r="W235">
        <f t="shared" si="199"/>
        <v>0</v>
      </c>
      <c r="X235">
        <f t="shared" si="200"/>
        <v>911</v>
      </c>
      <c r="Y235">
        <f t="shared" si="201"/>
        <v>516</v>
      </c>
      <c r="AA235">
        <v>92805070</v>
      </c>
      <c r="AB235">
        <f t="shared" si="202"/>
        <v>138.76</v>
      </c>
      <c r="AC235">
        <f t="shared" si="203"/>
        <v>0</v>
      </c>
      <c r="AD235">
        <f t="shared" si="204"/>
        <v>40.47</v>
      </c>
      <c r="AE235">
        <f t="shared" si="205"/>
        <v>6.38</v>
      </c>
      <c r="AF235">
        <f t="shared" si="206"/>
        <v>98.29</v>
      </c>
      <c r="AG235">
        <f t="shared" si="207"/>
        <v>0</v>
      </c>
      <c r="AH235">
        <f t="shared" si="208"/>
        <v>10.58</v>
      </c>
      <c r="AI235">
        <f t="shared" si="209"/>
        <v>0.55000000000000004</v>
      </c>
      <c r="AJ235">
        <f t="shared" si="210"/>
        <v>0</v>
      </c>
      <c r="AK235">
        <v>138.76</v>
      </c>
      <c r="AL235">
        <v>0</v>
      </c>
      <c r="AM235">
        <v>40.47</v>
      </c>
      <c r="AN235">
        <v>6.38</v>
      </c>
      <c r="AO235">
        <v>98.29</v>
      </c>
      <c r="AP235">
        <v>0</v>
      </c>
      <c r="AQ235">
        <v>10.58</v>
      </c>
      <c r="AR235">
        <v>0.55000000000000004</v>
      </c>
      <c r="AS235">
        <v>0</v>
      </c>
      <c r="AT235">
        <v>97</v>
      </c>
      <c r="AU235">
        <v>55</v>
      </c>
      <c r="AV235">
        <v>1</v>
      </c>
      <c r="AW235">
        <v>1</v>
      </c>
      <c r="AZ235">
        <v>1</v>
      </c>
      <c r="BA235">
        <v>44.85</v>
      </c>
      <c r="BB235">
        <v>15.72</v>
      </c>
      <c r="BC235">
        <v>9.92</v>
      </c>
      <c r="BD235" t="s">
        <v>6</v>
      </c>
      <c r="BE235" t="s">
        <v>6</v>
      </c>
      <c r="BF235" t="s">
        <v>6</v>
      </c>
      <c r="BG235" t="s">
        <v>6</v>
      </c>
      <c r="BH235">
        <v>0</v>
      </c>
      <c r="BI235">
        <v>1</v>
      </c>
      <c r="BJ235" t="s">
        <v>339</v>
      </c>
      <c r="BM235">
        <v>26001</v>
      </c>
      <c r="BN235">
        <v>0</v>
      </c>
      <c r="BO235" t="s">
        <v>6</v>
      </c>
      <c r="BP235">
        <v>0</v>
      </c>
      <c r="BQ235">
        <v>2</v>
      </c>
      <c r="BR235">
        <v>0</v>
      </c>
      <c r="BS235">
        <v>44.85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6</v>
      </c>
      <c r="BZ235">
        <v>97</v>
      </c>
      <c r="CA235">
        <v>55</v>
      </c>
      <c r="CB235" t="s">
        <v>6</v>
      </c>
      <c r="CE235">
        <v>0</v>
      </c>
      <c r="CF235">
        <v>0</v>
      </c>
      <c r="CG235">
        <v>0</v>
      </c>
      <c r="CM235">
        <v>0</v>
      </c>
      <c r="CN235" t="s">
        <v>6</v>
      </c>
      <c r="CO235">
        <v>0</v>
      </c>
      <c r="CP235">
        <f t="shared" si="211"/>
        <v>1009</v>
      </c>
      <c r="CQ235">
        <f t="shared" ref="CQ235:CQ241" si="228">AC235*BC235</f>
        <v>0</v>
      </c>
      <c r="CR235">
        <f t="shared" ref="CR235:CR241" si="229">AD235*BB235</f>
        <v>636.1884</v>
      </c>
      <c r="CS235">
        <f t="shared" si="212"/>
        <v>286.14300000000003</v>
      </c>
      <c r="CT235">
        <f t="shared" si="213"/>
        <v>4408.3065000000006</v>
      </c>
      <c r="CU235">
        <f t="shared" si="214"/>
        <v>0</v>
      </c>
      <c r="CV235">
        <f t="shared" si="215"/>
        <v>10.58</v>
      </c>
      <c r="CW235">
        <f t="shared" si="216"/>
        <v>0.55000000000000004</v>
      </c>
      <c r="CX235">
        <f t="shared" si="217"/>
        <v>0</v>
      </c>
      <c r="CY235">
        <f t="shared" si="218"/>
        <v>910.83</v>
      </c>
      <c r="CZ235">
        <f t="shared" si="219"/>
        <v>516.45000000000005</v>
      </c>
      <c r="DC235" t="s">
        <v>6</v>
      </c>
      <c r="DD235" t="s">
        <v>6</v>
      </c>
      <c r="DE235" t="s">
        <v>6</v>
      </c>
      <c r="DF235" t="s">
        <v>6</v>
      </c>
      <c r="DG235" t="s">
        <v>6</v>
      </c>
      <c r="DH235" t="s">
        <v>6</v>
      </c>
      <c r="DI235" t="s">
        <v>6</v>
      </c>
      <c r="DJ235" t="s">
        <v>6</v>
      </c>
      <c r="DK235" t="s">
        <v>6</v>
      </c>
      <c r="DL235" t="s">
        <v>6</v>
      </c>
      <c r="DM235" t="s">
        <v>6</v>
      </c>
      <c r="DN235">
        <v>0</v>
      </c>
      <c r="DO235">
        <v>0</v>
      </c>
      <c r="DP235">
        <v>1</v>
      </c>
      <c r="DQ235">
        <v>1</v>
      </c>
      <c r="DU235">
        <v>1007</v>
      </c>
      <c r="DV235" t="s">
        <v>35</v>
      </c>
      <c r="DW235" t="s">
        <v>35</v>
      </c>
      <c r="DX235">
        <v>1</v>
      </c>
      <c r="DZ235" t="s">
        <v>6</v>
      </c>
      <c r="EA235" t="s">
        <v>6</v>
      </c>
      <c r="EB235" t="s">
        <v>6</v>
      </c>
      <c r="EC235" t="s">
        <v>6</v>
      </c>
      <c r="EE235">
        <v>66696446</v>
      </c>
      <c r="EF235">
        <v>2</v>
      </c>
      <c r="EG235" t="s">
        <v>26</v>
      </c>
      <c r="EH235">
        <v>20</v>
      </c>
      <c r="EI235" t="s">
        <v>199</v>
      </c>
      <c r="EJ235">
        <v>1</v>
      </c>
      <c r="EK235">
        <v>26001</v>
      </c>
      <c r="EL235" t="s">
        <v>199</v>
      </c>
      <c r="EM235" t="s">
        <v>200</v>
      </c>
      <c r="EO235" t="s">
        <v>6</v>
      </c>
      <c r="EQ235">
        <v>1179648</v>
      </c>
      <c r="ER235">
        <v>138.76</v>
      </c>
      <c r="ES235">
        <v>0</v>
      </c>
      <c r="ET235">
        <v>40.47</v>
      </c>
      <c r="EU235">
        <v>6.38</v>
      </c>
      <c r="EV235">
        <v>98.29</v>
      </c>
      <c r="EW235">
        <v>10.58</v>
      </c>
      <c r="EX235">
        <v>0.55000000000000004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55</v>
      </c>
      <c r="GA235" t="s">
        <v>6</v>
      </c>
      <c r="GD235">
        <v>1</v>
      </c>
      <c r="GF235">
        <v>1302067416</v>
      </c>
      <c r="GG235">
        <v>2</v>
      </c>
      <c r="GH235">
        <v>1</v>
      </c>
      <c r="GI235">
        <v>4</v>
      </c>
      <c r="GJ235">
        <v>0</v>
      </c>
      <c r="GK235">
        <v>0</v>
      </c>
      <c r="GL235">
        <f t="shared" si="220"/>
        <v>0</v>
      </c>
      <c r="GM235">
        <f t="shared" si="221"/>
        <v>2436</v>
      </c>
      <c r="GN235">
        <f t="shared" si="222"/>
        <v>2436</v>
      </c>
      <c r="GO235">
        <f t="shared" si="223"/>
        <v>0</v>
      </c>
      <c r="GP235">
        <f t="shared" si="224"/>
        <v>0</v>
      </c>
      <c r="GR235">
        <v>0</v>
      </c>
      <c r="GS235">
        <v>3</v>
      </c>
      <c r="GT235">
        <v>0</v>
      </c>
      <c r="GU235" t="s">
        <v>6</v>
      </c>
      <c r="GV235">
        <f t="shared" si="225"/>
        <v>0</v>
      </c>
      <c r="GW235">
        <v>1</v>
      </c>
      <c r="GX235">
        <f t="shared" si="226"/>
        <v>0</v>
      </c>
      <c r="HA235">
        <v>0</v>
      </c>
      <c r="HB235">
        <v>0</v>
      </c>
      <c r="HC235">
        <f t="shared" si="227"/>
        <v>0</v>
      </c>
      <c r="HE235" t="s">
        <v>6</v>
      </c>
      <c r="HF235" t="s">
        <v>6</v>
      </c>
      <c r="HM235" t="s">
        <v>6</v>
      </c>
      <c r="HN235" t="s">
        <v>201</v>
      </c>
      <c r="HO235" t="s">
        <v>202</v>
      </c>
      <c r="HP235" t="s">
        <v>199</v>
      </c>
      <c r="HQ235" t="s">
        <v>199</v>
      </c>
      <c r="HS235">
        <v>0</v>
      </c>
      <c r="IK235">
        <v>0</v>
      </c>
    </row>
    <row r="236" spans="1:245" x14ac:dyDescent="0.2">
      <c r="A236">
        <v>18</v>
      </c>
      <c r="B236">
        <v>1</v>
      </c>
      <c r="C236">
        <v>185</v>
      </c>
      <c r="E236" t="s">
        <v>340</v>
      </c>
      <c r="F236" t="s">
        <v>341</v>
      </c>
      <c r="G236" t="s">
        <v>342</v>
      </c>
      <c r="H236" t="str">
        <f>'1.Ведомость'!C131</f>
        <v>м3</v>
      </c>
      <c r="I236">
        <f>I235*J236</f>
        <v>0.20399999999999996</v>
      </c>
      <c r="J236">
        <v>1.0199999999999998</v>
      </c>
      <c r="K236">
        <v>1.02</v>
      </c>
      <c r="O236">
        <f t="shared" si="191"/>
        <v>3109</v>
      </c>
      <c r="P236">
        <f t="shared" si="192"/>
        <v>3109</v>
      </c>
      <c r="Q236">
        <f t="shared" si="193"/>
        <v>0</v>
      </c>
      <c r="R236">
        <f t="shared" si="194"/>
        <v>0</v>
      </c>
      <c r="S236">
        <f t="shared" si="195"/>
        <v>0</v>
      </c>
      <c r="T236">
        <f t="shared" si="196"/>
        <v>0</v>
      </c>
      <c r="U236">
        <f t="shared" si="197"/>
        <v>0</v>
      </c>
      <c r="V236">
        <f t="shared" si="198"/>
        <v>0</v>
      </c>
      <c r="W236">
        <f t="shared" si="199"/>
        <v>0</v>
      </c>
      <c r="X236">
        <f t="shared" si="200"/>
        <v>0</v>
      </c>
      <c r="Y236">
        <f t="shared" si="201"/>
        <v>0</v>
      </c>
      <c r="AA236">
        <v>92805070</v>
      </c>
      <c r="AB236">
        <f t="shared" si="202"/>
        <v>1536.4</v>
      </c>
      <c r="AC236">
        <f t="shared" si="203"/>
        <v>1536.4</v>
      </c>
      <c r="AD236">
        <f t="shared" si="204"/>
        <v>0</v>
      </c>
      <c r="AE236">
        <f t="shared" si="205"/>
        <v>0</v>
      </c>
      <c r="AF236">
        <f t="shared" si="206"/>
        <v>0</v>
      </c>
      <c r="AG236">
        <f t="shared" si="207"/>
        <v>0</v>
      </c>
      <c r="AH236">
        <f t="shared" si="208"/>
        <v>0</v>
      </c>
      <c r="AI236">
        <f t="shared" si="209"/>
        <v>0</v>
      </c>
      <c r="AJ236">
        <f t="shared" si="210"/>
        <v>0</v>
      </c>
      <c r="AK236">
        <v>1536.4</v>
      </c>
      <c r="AL236">
        <v>1536.4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97</v>
      </c>
      <c r="AU236">
        <v>55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9.92</v>
      </c>
      <c r="BD236" t="s">
        <v>6</v>
      </c>
      <c r="BE236" t="s">
        <v>6</v>
      </c>
      <c r="BF236" t="s">
        <v>6</v>
      </c>
      <c r="BG236" t="s">
        <v>6</v>
      </c>
      <c r="BH236">
        <v>3</v>
      </c>
      <c r="BI236">
        <v>1</v>
      </c>
      <c r="BJ236" t="s">
        <v>343</v>
      </c>
      <c r="BM236">
        <v>26001</v>
      </c>
      <c r="BN236">
        <v>0</v>
      </c>
      <c r="BO236" t="s">
        <v>6</v>
      </c>
      <c r="BP236">
        <v>0</v>
      </c>
      <c r="BQ236">
        <v>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6</v>
      </c>
      <c r="BZ236">
        <v>97</v>
      </c>
      <c r="CA236">
        <v>55</v>
      </c>
      <c r="CB236" t="s">
        <v>6</v>
      </c>
      <c r="CE236">
        <v>0</v>
      </c>
      <c r="CF236">
        <v>0</v>
      </c>
      <c r="CG236">
        <v>0</v>
      </c>
      <c r="CM236">
        <v>0</v>
      </c>
      <c r="CN236" t="s">
        <v>6</v>
      </c>
      <c r="CO236">
        <v>0</v>
      </c>
      <c r="CP236">
        <f t="shared" si="211"/>
        <v>3109</v>
      </c>
      <c r="CQ236">
        <f t="shared" si="228"/>
        <v>15241.088000000002</v>
      </c>
      <c r="CR236">
        <f t="shared" si="229"/>
        <v>0</v>
      </c>
      <c r="CS236">
        <f t="shared" si="212"/>
        <v>0</v>
      </c>
      <c r="CT236">
        <f t="shared" si="213"/>
        <v>0</v>
      </c>
      <c r="CU236">
        <f t="shared" si="214"/>
        <v>0</v>
      </c>
      <c r="CV236">
        <f t="shared" si="215"/>
        <v>0</v>
      </c>
      <c r="CW236">
        <f t="shared" si="216"/>
        <v>0</v>
      </c>
      <c r="CX236">
        <f t="shared" si="217"/>
        <v>0</v>
      </c>
      <c r="CY236">
        <f t="shared" si="218"/>
        <v>0</v>
      </c>
      <c r="CZ236">
        <f t="shared" si="219"/>
        <v>0</v>
      </c>
      <c r="DC236" t="s">
        <v>6</v>
      </c>
      <c r="DD236" t="s">
        <v>6</v>
      </c>
      <c r="DE236" t="s">
        <v>6</v>
      </c>
      <c r="DF236" t="s">
        <v>6</v>
      </c>
      <c r="DG236" t="s">
        <v>6</v>
      </c>
      <c r="DH236" t="s">
        <v>6</v>
      </c>
      <c r="DI236" t="s">
        <v>6</v>
      </c>
      <c r="DJ236" t="s">
        <v>6</v>
      </c>
      <c r="DK236" t="s">
        <v>6</v>
      </c>
      <c r="DL236" t="s">
        <v>6</v>
      </c>
      <c r="DM236" t="s">
        <v>6</v>
      </c>
      <c r="DN236">
        <v>0</v>
      </c>
      <c r="DO236">
        <v>0</v>
      </c>
      <c r="DP236">
        <v>1</v>
      </c>
      <c r="DQ236">
        <v>1</v>
      </c>
      <c r="DU236">
        <v>1007</v>
      </c>
      <c r="DV236" t="s">
        <v>35</v>
      </c>
      <c r="DW236" t="s">
        <v>35</v>
      </c>
      <c r="DX236">
        <v>1</v>
      </c>
      <c r="DZ236" t="s">
        <v>6</v>
      </c>
      <c r="EA236" t="s">
        <v>6</v>
      </c>
      <c r="EB236" t="s">
        <v>6</v>
      </c>
      <c r="EC236" t="s">
        <v>6</v>
      </c>
      <c r="EE236">
        <v>66696446</v>
      </c>
      <c r="EF236">
        <v>2</v>
      </c>
      <c r="EG236" t="s">
        <v>26</v>
      </c>
      <c r="EH236">
        <v>20</v>
      </c>
      <c r="EI236" t="s">
        <v>199</v>
      </c>
      <c r="EJ236">
        <v>1</v>
      </c>
      <c r="EK236">
        <v>26001</v>
      </c>
      <c r="EL236" t="s">
        <v>199</v>
      </c>
      <c r="EM236" t="s">
        <v>200</v>
      </c>
      <c r="EO236" t="s">
        <v>6</v>
      </c>
      <c r="EQ236">
        <v>0</v>
      </c>
      <c r="ER236">
        <v>1536.4</v>
      </c>
      <c r="ES236">
        <v>1536.4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v>0</v>
      </c>
      <c r="FS236">
        <v>0</v>
      </c>
      <c r="FX236">
        <v>97</v>
      </c>
      <c r="FY236">
        <v>55</v>
      </c>
      <c r="GA236" t="s">
        <v>6</v>
      </c>
      <c r="GD236">
        <v>1</v>
      </c>
      <c r="GF236">
        <v>-560638267</v>
      </c>
      <c r="GG236">
        <v>2</v>
      </c>
      <c r="GH236">
        <v>1</v>
      </c>
      <c r="GI236">
        <v>4</v>
      </c>
      <c r="GJ236">
        <v>0</v>
      </c>
      <c r="GK236">
        <v>0</v>
      </c>
      <c r="GL236">
        <f t="shared" si="220"/>
        <v>0</v>
      </c>
      <c r="GM236">
        <f t="shared" si="221"/>
        <v>3109</v>
      </c>
      <c r="GN236">
        <f t="shared" si="222"/>
        <v>3109</v>
      </c>
      <c r="GO236">
        <f t="shared" si="223"/>
        <v>0</v>
      </c>
      <c r="GP236">
        <f t="shared" si="224"/>
        <v>0</v>
      </c>
      <c r="GR236">
        <v>0</v>
      </c>
      <c r="GS236">
        <v>3</v>
      </c>
      <c r="GT236">
        <v>0</v>
      </c>
      <c r="GU236" t="s">
        <v>6</v>
      </c>
      <c r="GV236">
        <f t="shared" si="225"/>
        <v>0</v>
      </c>
      <c r="GW236">
        <v>1</v>
      </c>
      <c r="GX236">
        <f t="shared" si="226"/>
        <v>0</v>
      </c>
      <c r="HA236">
        <v>0</v>
      </c>
      <c r="HB236">
        <v>0</v>
      </c>
      <c r="HC236">
        <f t="shared" si="227"/>
        <v>0</v>
      </c>
      <c r="HE236" t="s">
        <v>6</v>
      </c>
      <c r="HF236" t="s">
        <v>6</v>
      </c>
      <c r="HM236" t="s">
        <v>6</v>
      </c>
      <c r="HN236" t="s">
        <v>201</v>
      </c>
      <c r="HO236" t="s">
        <v>202</v>
      </c>
      <c r="HP236" t="s">
        <v>199</v>
      </c>
      <c r="HQ236" t="s">
        <v>199</v>
      </c>
      <c r="HS236">
        <v>0</v>
      </c>
      <c r="IK236">
        <v>0</v>
      </c>
    </row>
    <row r="237" spans="1:245" x14ac:dyDescent="0.2">
      <c r="A237">
        <v>17</v>
      </c>
      <c r="B237">
        <v>1</v>
      </c>
      <c r="C237">
        <f>ROW(SmtRes!A193)</f>
        <v>193</v>
      </c>
      <c r="D237">
        <f>ROW(EtalonRes!A145)</f>
        <v>145</v>
      </c>
      <c r="E237" t="s">
        <v>344</v>
      </c>
      <c r="F237" t="s">
        <v>345</v>
      </c>
      <c r="G237" t="s">
        <v>346</v>
      </c>
      <c r="H237" t="s">
        <v>347</v>
      </c>
      <c r="I237">
        <v>3.1</v>
      </c>
      <c r="J237">
        <v>0</v>
      </c>
      <c r="K237">
        <v>3.1</v>
      </c>
      <c r="O237">
        <f t="shared" si="191"/>
        <v>96671</v>
      </c>
      <c r="P237">
        <f t="shared" si="192"/>
        <v>77990</v>
      </c>
      <c r="Q237">
        <f t="shared" si="193"/>
        <v>282</v>
      </c>
      <c r="R237">
        <f t="shared" si="194"/>
        <v>138</v>
      </c>
      <c r="S237">
        <f t="shared" si="195"/>
        <v>18399</v>
      </c>
      <c r="T237">
        <f t="shared" si="196"/>
        <v>0</v>
      </c>
      <c r="U237">
        <f t="shared" si="197"/>
        <v>49.786000000000001</v>
      </c>
      <c r="V237">
        <f t="shared" si="198"/>
        <v>0.248</v>
      </c>
      <c r="W237">
        <f t="shared" si="199"/>
        <v>0</v>
      </c>
      <c r="X237">
        <f t="shared" si="200"/>
        <v>17981</v>
      </c>
      <c r="Y237">
        <f t="shared" si="201"/>
        <v>10195</v>
      </c>
      <c r="AA237">
        <v>92805070</v>
      </c>
      <c r="AB237">
        <f t="shared" si="202"/>
        <v>2674.21</v>
      </c>
      <c r="AC237">
        <f t="shared" si="203"/>
        <v>2536.09</v>
      </c>
      <c r="AD237">
        <f t="shared" si="204"/>
        <v>5.79</v>
      </c>
      <c r="AE237">
        <f t="shared" si="205"/>
        <v>0.99</v>
      </c>
      <c r="AF237">
        <f t="shared" si="206"/>
        <v>132.33000000000001</v>
      </c>
      <c r="AG237">
        <f t="shared" si="207"/>
        <v>0</v>
      </c>
      <c r="AH237">
        <f t="shared" si="208"/>
        <v>16.059999999999999</v>
      </c>
      <c r="AI237">
        <f t="shared" si="209"/>
        <v>0.08</v>
      </c>
      <c r="AJ237">
        <f t="shared" si="210"/>
        <v>0</v>
      </c>
      <c r="AK237">
        <v>2674.21</v>
      </c>
      <c r="AL237">
        <v>2536.09</v>
      </c>
      <c r="AM237">
        <v>5.79</v>
      </c>
      <c r="AN237">
        <v>0.99</v>
      </c>
      <c r="AO237">
        <v>132.33000000000001</v>
      </c>
      <c r="AP237">
        <v>0</v>
      </c>
      <c r="AQ237">
        <v>16.059999999999999</v>
      </c>
      <c r="AR237">
        <v>0.08</v>
      </c>
      <c r="AS237">
        <v>0</v>
      </c>
      <c r="AT237">
        <v>97</v>
      </c>
      <c r="AU237">
        <v>55</v>
      </c>
      <c r="AV237">
        <v>1</v>
      </c>
      <c r="AW237">
        <v>1</v>
      </c>
      <c r="AZ237">
        <v>1</v>
      </c>
      <c r="BA237">
        <v>44.85</v>
      </c>
      <c r="BB237">
        <v>15.72</v>
      </c>
      <c r="BC237">
        <v>9.92</v>
      </c>
      <c r="BD237" t="s">
        <v>6</v>
      </c>
      <c r="BE237" t="s">
        <v>6</v>
      </c>
      <c r="BF237" t="s">
        <v>6</v>
      </c>
      <c r="BG237" t="s">
        <v>6</v>
      </c>
      <c r="BH237">
        <v>0</v>
      </c>
      <c r="BI237">
        <v>1</v>
      </c>
      <c r="BJ237" t="s">
        <v>348</v>
      </c>
      <c r="BM237">
        <v>26001</v>
      </c>
      <c r="BN237">
        <v>0</v>
      </c>
      <c r="BO237" t="s">
        <v>6</v>
      </c>
      <c r="BP237">
        <v>0</v>
      </c>
      <c r="BQ237">
        <v>2</v>
      </c>
      <c r="BR237">
        <v>0</v>
      </c>
      <c r="BS237">
        <v>44.85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6</v>
      </c>
      <c r="BZ237">
        <v>97</v>
      </c>
      <c r="CA237">
        <v>55</v>
      </c>
      <c r="CB237" t="s">
        <v>6</v>
      </c>
      <c r="CE237">
        <v>0</v>
      </c>
      <c r="CF237">
        <v>0</v>
      </c>
      <c r="CG237">
        <v>0</v>
      </c>
      <c r="CM237">
        <v>0</v>
      </c>
      <c r="CN237" t="s">
        <v>6</v>
      </c>
      <c r="CO237">
        <v>0</v>
      </c>
      <c r="CP237">
        <f t="shared" si="211"/>
        <v>96671</v>
      </c>
      <c r="CQ237">
        <f t="shared" si="228"/>
        <v>25158.0128</v>
      </c>
      <c r="CR237">
        <f t="shared" si="229"/>
        <v>91.018799999999999</v>
      </c>
      <c r="CS237">
        <f t="shared" si="212"/>
        <v>44.401499999999999</v>
      </c>
      <c r="CT237">
        <f t="shared" si="213"/>
        <v>5935.000500000001</v>
      </c>
      <c r="CU237">
        <f t="shared" si="214"/>
        <v>0</v>
      </c>
      <c r="CV237">
        <f t="shared" si="215"/>
        <v>16.059999999999999</v>
      </c>
      <c r="CW237">
        <f t="shared" si="216"/>
        <v>0.08</v>
      </c>
      <c r="CX237">
        <f t="shared" si="217"/>
        <v>0</v>
      </c>
      <c r="CY237">
        <f t="shared" si="218"/>
        <v>17980.89</v>
      </c>
      <c r="CZ237">
        <f t="shared" si="219"/>
        <v>10195.35</v>
      </c>
      <c r="DC237" t="s">
        <v>6</v>
      </c>
      <c r="DD237" t="s">
        <v>6</v>
      </c>
      <c r="DE237" t="s">
        <v>6</v>
      </c>
      <c r="DF237" t="s">
        <v>6</v>
      </c>
      <c r="DG237" t="s">
        <v>6</v>
      </c>
      <c r="DH237" t="s">
        <v>6</v>
      </c>
      <c r="DI237" t="s">
        <v>6</v>
      </c>
      <c r="DJ237" t="s">
        <v>6</v>
      </c>
      <c r="DK237" t="s">
        <v>6</v>
      </c>
      <c r="DL237" t="s">
        <v>6</v>
      </c>
      <c r="DM237" t="s">
        <v>6</v>
      </c>
      <c r="DN237">
        <v>0</v>
      </c>
      <c r="DO237">
        <v>0</v>
      </c>
      <c r="DP237">
        <v>1</v>
      </c>
      <c r="DQ237">
        <v>1</v>
      </c>
      <c r="DU237">
        <v>1005</v>
      </c>
      <c r="DV237" t="s">
        <v>347</v>
      </c>
      <c r="DW237" t="s">
        <v>347</v>
      </c>
      <c r="DX237">
        <v>100</v>
      </c>
      <c r="DZ237" t="s">
        <v>6</v>
      </c>
      <c r="EA237" t="s">
        <v>6</v>
      </c>
      <c r="EB237" t="s">
        <v>6</v>
      </c>
      <c r="EC237" t="s">
        <v>6</v>
      </c>
      <c r="EE237">
        <v>66696446</v>
      </c>
      <c r="EF237">
        <v>2</v>
      </c>
      <c r="EG237" t="s">
        <v>26</v>
      </c>
      <c r="EH237">
        <v>20</v>
      </c>
      <c r="EI237" t="s">
        <v>199</v>
      </c>
      <c r="EJ237">
        <v>1</v>
      </c>
      <c r="EK237">
        <v>26001</v>
      </c>
      <c r="EL237" t="s">
        <v>199</v>
      </c>
      <c r="EM237" t="s">
        <v>200</v>
      </c>
      <c r="EO237" t="s">
        <v>6</v>
      </c>
      <c r="EQ237">
        <v>1179648</v>
      </c>
      <c r="ER237">
        <v>2674.21</v>
      </c>
      <c r="ES237">
        <v>2536.09</v>
      </c>
      <c r="ET237">
        <v>5.79</v>
      </c>
      <c r="EU237">
        <v>0.99</v>
      </c>
      <c r="EV237">
        <v>132.33000000000001</v>
      </c>
      <c r="EW237">
        <v>16.059999999999999</v>
      </c>
      <c r="EX237">
        <v>0.08</v>
      </c>
      <c r="EY237">
        <v>0</v>
      </c>
      <c r="FQ237">
        <v>0</v>
      </c>
      <c r="FR237">
        <v>0</v>
      </c>
      <c r="FS237">
        <v>0</v>
      </c>
      <c r="FX237">
        <v>97</v>
      </c>
      <c r="FY237">
        <v>55</v>
      </c>
      <c r="GA237" t="s">
        <v>6</v>
      </c>
      <c r="GD237">
        <v>1</v>
      </c>
      <c r="GF237">
        <v>-1153383234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220"/>
        <v>0</v>
      </c>
      <c r="GM237">
        <f t="shared" si="221"/>
        <v>124847</v>
      </c>
      <c r="GN237">
        <f t="shared" si="222"/>
        <v>124847</v>
      </c>
      <c r="GO237">
        <f t="shared" si="223"/>
        <v>0</v>
      </c>
      <c r="GP237">
        <f t="shared" si="224"/>
        <v>0</v>
      </c>
      <c r="GR237">
        <v>0</v>
      </c>
      <c r="GS237">
        <v>3</v>
      </c>
      <c r="GT237">
        <v>0</v>
      </c>
      <c r="GU237" t="s">
        <v>6</v>
      </c>
      <c r="GV237">
        <f t="shared" si="225"/>
        <v>0</v>
      </c>
      <c r="GW237">
        <v>1</v>
      </c>
      <c r="GX237">
        <f t="shared" si="226"/>
        <v>0</v>
      </c>
      <c r="HA237">
        <v>0</v>
      </c>
      <c r="HB237">
        <v>0</v>
      </c>
      <c r="HC237">
        <f t="shared" si="227"/>
        <v>0</v>
      </c>
      <c r="HE237" t="s">
        <v>6</v>
      </c>
      <c r="HF237" t="s">
        <v>6</v>
      </c>
      <c r="HM237" t="s">
        <v>6</v>
      </c>
      <c r="HN237" t="s">
        <v>201</v>
      </c>
      <c r="HO237" t="s">
        <v>202</v>
      </c>
      <c r="HP237" t="s">
        <v>199</v>
      </c>
      <c r="HQ237" t="s">
        <v>199</v>
      </c>
      <c r="HS237">
        <v>0</v>
      </c>
      <c r="IK237">
        <v>0</v>
      </c>
    </row>
    <row r="238" spans="1:245" x14ac:dyDescent="0.2">
      <c r="A238">
        <v>18</v>
      </c>
      <c r="B238">
        <v>1</v>
      </c>
      <c r="C238">
        <v>191</v>
      </c>
      <c r="E238" t="s">
        <v>349</v>
      </c>
      <c r="F238" t="s">
        <v>195</v>
      </c>
      <c r="G238" t="s">
        <v>196</v>
      </c>
      <c r="H238" t="str">
        <f>'1.Ведомость'!C133</f>
        <v>10 ШТ</v>
      </c>
      <c r="I238">
        <f>I237*J238</f>
        <v>186</v>
      </c>
      <c r="J238">
        <v>60</v>
      </c>
      <c r="K238">
        <v>60</v>
      </c>
      <c r="O238">
        <f t="shared" si="191"/>
        <v>12215</v>
      </c>
      <c r="P238">
        <f t="shared" si="192"/>
        <v>12215</v>
      </c>
      <c r="Q238">
        <f t="shared" si="193"/>
        <v>0</v>
      </c>
      <c r="R238">
        <f t="shared" si="194"/>
        <v>0</v>
      </c>
      <c r="S238">
        <f t="shared" si="195"/>
        <v>0</v>
      </c>
      <c r="T238">
        <f t="shared" si="196"/>
        <v>0</v>
      </c>
      <c r="U238">
        <f t="shared" si="197"/>
        <v>0</v>
      </c>
      <c r="V238">
        <f t="shared" si="198"/>
        <v>0</v>
      </c>
      <c r="W238">
        <f t="shared" si="199"/>
        <v>0</v>
      </c>
      <c r="X238">
        <f t="shared" si="200"/>
        <v>0</v>
      </c>
      <c r="Y238">
        <f t="shared" si="201"/>
        <v>0</v>
      </c>
      <c r="AA238">
        <v>92805070</v>
      </c>
      <c r="AB238">
        <f t="shared" si="202"/>
        <v>6.62</v>
      </c>
      <c r="AC238">
        <f t="shared" si="203"/>
        <v>6.62</v>
      </c>
      <c r="AD238">
        <f t="shared" si="204"/>
        <v>0</v>
      </c>
      <c r="AE238">
        <f t="shared" si="205"/>
        <v>0</v>
      </c>
      <c r="AF238">
        <f t="shared" si="206"/>
        <v>0</v>
      </c>
      <c r="AG238">
        <f t="shared" si="207"/>
        <v>0</v>
      </c>
      <c r="AH238">
        <f t="shared" si="208"/>
        <v>0</v>
      </c>
      <c r="AI238">
        <f t="shared" si="209"/>
        <v>0</v>
      </c>
      <c r="AJ238">
        <f t="shared" si="210"/>
        <v>0</v>
      </c>
      <c r="AK238">
        <v>6.62</v>
      </c>
      <c r="AL238">
        <v>6.62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97</v>
      </c>
      <c r="AU238">
        <v>55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9.92</v>
      </c>
      <c r="BD238" t="s">
        <v>6</v>
      </c>
      <c r="BE238" t="s">
        <v>6</v>
      </c>
      <c r="BF238" t="s">
        <v>6</v>
      </c>
      <c r="BG238" t="s">
        <v>6</v>
      </c>
      <c r="BH238">
        <v>3</v>
      </c>
      <c r="BI238">
        <v>1</v>
      </c>
      <c r="BJ238" t="s">
        <v>198</v>
      </c>
      <c r="BM238">
        <v>26001</v>
      </c>
      <c r="BN238">
        <v>0</v>
      </c>
      <c r="BO238" t="s">
        <v>6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6</v>
      </c>
      <c r="BZ238">
        <v>97</v>
      </c>
      <c r="CA238">
        <v>55</v>
      </c>
      <c r="CB238" t="s">
        <v>6</v>
      </c>
      <c r="CE238">
        <v>0</v>
      </c>
      <c r="CF238">
        <v>0</v>
      </c>
      <c r="CG238">
        <v>0</v>
      </c>
      <c r="CM238">
        <v>0</v>
      </c>
      <c r="CN238" t="s">
        <v>6</v>
      </c>
      <c r="CO238">
        <v>0</v>
      </c>
      <c r="CP238">
        <f t="shared" si="211"/>
        <v>12215</v>
      </c>
      <c r="CQ238">
        <f t="shared" si="228"/>
        <v>65.670400000000001</v>
      </c>
      <c r="CR238">
        <f t="shared" si="229"/>
        <v>0</v>
      </c>
      <c r="CS238">
        <f t="shared" si="212"/>
        <v>0</v>
      </c>
      <c r="CT238">
        <f t="shared" si="213"/>
        <v>0</v>
      </c>
      <c r="CU238">
        <f t="shared" si="214"/>
        <v>0</v>
      </c>
      <c r="CV238">
        <f t="shared" si="215"/>
        <v>0</v>
      </c>
      <c r="CW238">
        <f t="shared" si="216"/>
        <v>0</v>
      </c>
      <c r="CX238">
        <f t="shared" si="217"/>
        <v>0</v>
      </c>
      <c r="CY238">
        <f t="shared" si="218"/>
        <v>0</v>
      </c>
      <c r="CZ238">
        <f t="shared" si="219"/>
        <v>0</v>
      </c>
      <c r="DC238" t="s">
        <v>6</v>
      </c>
      <c r="DD238" t="s">
        <v>6</v>
      </c>
      <c r="DE238" t="s">
        <v>6</v>
      </c>
      <c r="DF238" t="s">
        <v>6</v>
      </c>
      <c r="DG238" t="s">
        <v>6</v>
      </c>
      <c r="DH238" t="s">
        <v>6</v>
      </c>
      <c r="DI238" t="s">
        <v>6</v>
      </c>
      <c r="DJ238" t="s">
        <v>6</v>
      </c>
      <c r="DK238" t="s">
        <v>6</v>
      </c>
      <c r="DL238" t="s">
        <v>6</v>
      </c>
      <c r="DM238" t="s">
        <v>6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197</v>
      </c>
      <c r="DW238" t="s">
        <v>197</v>
      </c>
      <c r="DX238">
        <v>1</v>
      </c>
      <c r="DZ238" t="s">
        <v>6</v>
      </c>
      <c r="EA238" t="s">
        <v>6</v>
      </c>
      <c r="EB238" t="s">
        <v>6</v>
      </c>
      <c r="EC238" t="s">
        <v>6</v>
      </c>
      <c r="EE238">
        <v>66696446</v>
      </c>
      <c r="EF238">
        <v>2</v>
      </c>
      <c r="EG238" t="s">
        <v>26</v>
      </c>
      <c r="EH238">
        <v>20</v>
      </c>
      <c r="EI238" t="s">
        <v>199</v>
      </c>
      <c r="EJ238">
        <v>1</v>
      </c>
      <c r="EK238">
        <v>26001</v>
      </c>
      <c r="EL238" t="s">
        <v>199</v>
      </c>
      <c r="EM238" t="s">
        <v>200</v>
      </c>
      <c r="EO238" t="s">
        <v>6</v>
      </c>
      <c r="EQ238">
        <v>0</v>
      </c>
      <c r="ER238">
        <v>6.62</v>
      </c>
      <c r="ES238">
        <v>6.62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v>0</v>
      </c>
      <c r="FS238">
        <v>0</v>
      </c>
      <c r="FX238">
        <v>97</v>
      </c>
      <c r="FY238">
        <v>55</v>
      </c>
      <c r="GA238" t="s">
        <v>6</v>
      </c>
      <c r="GD238">
        <v>1</v>
      </c>
      <c r="GF238">
        <v>-130027443</v>
      </c>
      <c r="GG238">
        <v>2</v>
      </c>
      <c r="GH238">
        <v>1</v>
      </c>
      <c r="GI238">
        <v>4</v>
      </c>
      <c r="GJ238">
        <v>0</v>
      </c>
      <c r="GK238">
        <v>0</v>
      </c>
      <c r="GL238">
        <f t="shared" si="220"/>
        <v>0</v>
      </c>
      <c r="GM238">
        <f t="shared" si="221"/>
        <v>12215</v>
      </c>
      <c r="GN238">
        <f t="shared" si="222"/>
        <v>12215</v>
      </c>
      <c r="GO238">
        <f t="shared" si="223"/>
        <v>0</v>
      </c>
      <c r="GP238">
        <f t="shared" si="224"/>
        <v>0</v>
      </c>
      <c r="GR238">
        <v>0</v>
      </c>
      <c r="GS238">
        <v>3</v>
      </c>
      <c r="GT238">
        <v>0</v>
      </c>
      <c r="GU238" t="s">
        <v>6</v>
      </c>
      <c r="GV238">
        <f t="shared" si="225"/>
        <v>0</v>
      </c>
      <c r="GW238">
        <v>1</v>
      </c>
      <c r="GX238">
        <f t="shared" si="226"/>
        <v>0</v>
      </c>
      <c r="HA238">
        <v>0</v>
      </c>
      <c r="HB238">
        <v>0</v>
      </c>
      <c r="HC238">
        <f t="shared" si="227"/>
        <v>0</v>
      </c>
      <c r="HE238" t="s">
        <v>6</v>
      </c>
      <c r="HF238" t="s">
        <v>6</v>
      </c>
      <c r="HM238" t="s">
        <v>6</v>
      </c>
      <c r="HN238" t="s">
        <v>201</v>
      </c>
      <c r="HO238" t="s">
        <v>202</v>
      </c>
      <c r="HP238" t="s">
        <v>199</v>
      </c>
      <c r="HQ238" t="s">
        <v>199</v>
      </c>
      <c r="HS238">
        <v>0</v>
      </c>
      <c r="IK238">
        <v>0</v>
      </c>
    </row>
    <row r="239" spans="1:245" x14ac:dyDescent="0.2">
      <c r="A239">
        <v>18</v>
      </c>
      <c r="B239">
        <v>1</v>
      </c>
      <c r="C239">
        <v>192</v>
      </c>
      <c r="E239" t="s">
        <v>350</v>
      </c>
      <c r="F239" t="s">
        <v>351</v>
      </c>
      <c r="G239" t="s">
        <v>352</v>
      </c>
      <c r="H239" t="str">
        <f>'1.Ведомость'!C134</f>
        <v>м3</v>
      </c>
      <c r="I239">
        <f>I237*J239</f>
        <v>31.659999299999999</v>
      </c>
      <c r="J239">
        <v>10.212902999999999</v>
      </c>
      <c r="K239">
        <v>10.212903000000001</v>
      </c>
      <c r="O239">
        <f t="shared" si="191"/>
        <v>198827</v>
      </c>
      <c r="P239">
        <f t="shared" si="192"/>
        <v>198827</v>
      </c>
      <c r="Q239">
        <f t="shared" si="193"/>
        <v>0</v>
      </c>
      <c r="R239">
        <f t="shared" si="194"/>
        <v>0</v>
      </c>
      <c r="S239">
        <f t="shared" si="195"/>
        <v>0</v>
      </c>
      <c r="T239">
        <f t="shared" si="196"/>
        <v>0</v>
      </c>
      <c r="U239">
        <f t="shared" si="197"/>
        <v>0</v>
      </c>
      <c r="V239">
        <f t="shared" si="198"/>
        <v>0</v>
      </c>
      <c r="W239">
        <f t="shared" si="199"/>
        <v>0</v>
      </c>
      <c r="X239">
        <f t="shared" si="200"/>
        <v>0</v>
      </c>
      <c r="Y239">
        <f t="shared" si="201"/>
        <v>0</v>
      </c>
      <c r="AA239">
        <v>92805070</v>
      </c>
      <c r="AB239">
        <f t="shared" si="202"/>
        <v>633.07000000000005</v>
      </c>
      <c r="AC239">
        <f t="shared" si="203"/>
        <v>633.07000000000005</v>
      </c>
      <c r="AD239">
        <f t="shared" si="204"/>
        <v>0</v>
      </c>
      <c r="AE239">
        <f t="shared" si="205"/>
        <v>0</v>
      </c>
      <c r="AF239">
        <f t="shared" si="206"/>
        <v>0</v>
      </c>
      <c r="AG239">
        <f t="shared" si="207"/>
        <v>0</v>
      </c>
      <c r="AH239">
        <f t="shared" si="208"/>
        <v>0</v>
      </c>
      <c r="AI239">
        <f t="shared" si="209"/>
        <v>0</v>
      </c>
      <c r="AJ239">
        <f t="shared" si="210"/>
        <v>0</v>
      </c>
      <c r="AK239">
        <v>633.07000000000005</v>
      </c>
      <c r="AL239">
        <v>633.07000000000005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55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9.92</v>
      </c>
      <c r="BD239" t="s">
        <v>6</v>
      </c>
      <c r="BE239" t="s">
        <v>6</v>
      </c>
      <c r="BF239" t="s">
        <v>6</v>
      </c>
      <c r="BG239" t="s">
        <v>6</v>
      </c>
      <c r="BH239">
        <v>3</v>
      </c>
      <c r="BI239">
        <v>1</v>
      </c>
      <c r="BJ239" t="s">
        <v>353</v>
      </c>
      <c r="BM239">
        <v>26001</v>
      </c>
      <c r="BN239">
        <v>0</v>
      </c>
      <c r="BO239" t="s">
        <v>6</v>
      </c>
      <c r="BP239">
        <v>0</v>
      </c>
      <c r="BQ239">
        <v>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97</v>
      </c>
      <c r="CA239">
        <v>55</v>
      </c>
      <c r="CB239" t="s">
        <v>6</v>
      </c>
      <c r="CE239">
        <v>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 t="shared" si="211"/>
        <v>198827</v>
      </c>
      <c r="CQ239">
        <f t="shared" si="228"/>
        <v>6280.0544000000009</v>
      </c>
      <c r="CR239">
        <f t="shared" si="229"/>
        <v>0</v>
      </c>
      <c r="CS239">
        <f t="shared" si="212"/>
        <v>0</v>
      </c>
      <c r="CT239">
        <f t="shared" si="213"/>
        <v>0</v>
      </c>
      <c r="CU239">
        <f t="shared" si="214"/>
        <v>0</v>
      </c>
      <c r="CV239">
        <f t="shared" si="215"/>
        <v>0</v>
      </c>
      <c r="CW239">
        <f t="shared" si="216"/>
        <v>0</v>
      </c>
      <c r="CX239">
        <f t="shared" si="217"/>
        <v>0</v>
      </c>
      <c r="CY239">
        <f t="shared" si="218"/>
        <v>0</v>
      </c>
      <c r="CZ239">
        <f t="shared" si="219"/>
        <v>0</v>
      </c>
      <c r="DC239" t="s">
        <v>6</v>
      </c>
      <c r="DD239" t="s">
        <v>6</v>
      </c>
      <c r="DE239" t="s">
        <v>6</v>
      </c>
      <c r="DF239" t="s">
        <v>6</v>
      </c>
      <c r="DG239" t="s">
        <v>6</v>
      </c>
      <c r="DH239" t="s">
        <v>6</v>
      </c>
      <c r="DI239" t="s">
        <v>6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1007</v>
      </c>
      <c r="DV239" t="s">
        <v>35</v>
      </c>
      <c r="DW239" t="s">
        <v>35</v>
      </c>
      <c r="DX239">
        <v>1</v>
      </c>
      <c r="DZ239" t="s">
        <v>6</v>
      </c>
      <c r="EA239" t="s">
        <v>6</v>
      </c>
      <c r="EB239" t="s">
        <v>6</v>
      </c>
      <c r="EC239" t="s">
        <v>6</v>
      </c>
      <c r="EE239">
        <v>66696446</v>
      </c>
      <c r="EF239">
        <v>2</v>
      </c>
      <c r="EG239" t="s">
        <v>26</v>
      </c>
      <c r="EH239">
        <v>20</v>
      </c>
      <c r="EI239" t="s">
        <v>199</v>
      </c>
      <c r="EJ239">
        <v>1</v>
      </c>
      <c r="EK239">
        <v>26001</v>
      </c>
      <c r="EL239" t="s">
        <v>199</v>
      </c>
      <c r="EM239" t="s">
        <v>200</v>
      </c>
      <c r="EO239" t="s">
        <v>6</v>
      </c>
      <c r="EQ239">
        <v>0</v>
      </c>
      <c r="ER239">
        <v>633.07000000000005</v>
      </c>
      <c r="ES239">
        <v>633.07000000000005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v>0</v>
      </c>
      <c r="FS239">
        <v>0</v>
      </c>
      <c r="FX239">
        <v>97</v>
      </c>
      <c r="FY239">
        <v>55</v>
      </c>
      <c r="GA239" t="s">
        <v>6</v>
      </c>
      <c r="GD239">
        <v>1</v>
      </c>
      <c r="GF239">
        <v>-1260737805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220"/>
        <v>0</v>
      </c>
      <c r="GM239">
        <f t="shared" si="221"/>
        <v>198827</v>
      </c>
      <c r="GN239">
        <f t="shared" si="222"/>
        <v>198827</v>
      </c>
      <c r="GO239">
        <f t="shared" si="223"/>
        <v>0</v>
      </c>
      <c r="GP239">
        <f t="shared" si="224"/>
        <v>0</v>
      </c>
      <c r="GR239">
        <v>0</v>
      </c>
      <c r="GS239">
        <v>3</v>
      </c>
      <c r="GT239">
        <v>0</v>
      </c>
      <c r="GU239" t="s">
        <v>6</v>
      </c>
      <c r="GV239">
        <f t="shared" si="225"/>
        <v>0</v>
      </c>
      <c r="GW239">
        <v>1</v>
      </c>
      <c r="GX239">
        <f t="shared" si="226"/>
        <v>0</v>
      </c>
      <c r="HA239">
        <v>0</v>
      </c>
      <c r="HB239">
        <v>0</v>
      </c>
      <c r="HC239">
        <f t="shared" si="227"/>
        <v>0</v>
      </c>
      <c r="HE239" t="s">
        <v>6</v>
      </c>
      <c r="HF239" t="s">
        <v>6</v>
      </c>
      <c r="HM239" t="s">
        <v>6</v>
      </c>
      <c r="HN239" t="s">
        <v>201</v>
      </c>
      <c r="HO239" t="s">
        <v>202</v>
      </c>
      <c r="HP239" t="s">
        <v>199</v>
      </c>
      <c r="HQ239" t="s">
        <v>199</v>
      </c>
      <c r="HS239">
        <v>0</v>
      </c>
      <c r="IK239">
        <v>0</v>
      </c>
    </row>
    <row r="240" spans="1:245" x14ac:dyDescent="0.2">
      <c r="A240">
        <v>17</v>
      </c>
      <c r="B240">
        <v>1</v>
      </c>
      <c r="C240">
        <f>ROW(SmtRes!A201)</f>
        <v>201</v>
      </c>
      <c r="D240">
        <f>ROW(EtalonRes!A153)</f>
        <v>153</v>
      </c>
      <c r="E240" t="s">
        <v>354</v>
      </c>
      <c r="F240" t="s">
        <v>355</v>
      </c>
      <c r="G240" t="s">
        <v>356</v>
      </c>
      <c r="H240" t="s">
        <v>347</v>
      </c>
      <c r="I240">
        <v>5.0599999999999996</v>
      </c>
      <c r="J240">
        <v>0</v>
      </c>
      <c r="K240">
        <v>5.0599999999999996</v>
      </c>
      <c r="O240">
        <f t="shared" si="191"/>
        <v>54602</v>
      </c>
      <c r="P240">
        <f t="shared" si="192"/>
        <v>3150</v>
      </c>
      <c r="Q240">
        <f t="shared" si="193"/>
        <v>5698</v>
      </c>
      <c r="R240">
        <f t="shared" si="194"/>
        <v>527</v>
      </c>
      <c r="S240">
        <f t="shared" si="195"/>
        <v>45754</v>
      </c>
      <c r="T240">
        <f t="shared" si="196"/>
        <v>0</v>
      </c>
      <c r="U240">
        <f t="shared" si="197"/>
        <v>107.27200000000001</v>
      </c>
      <c r="V240">
        <f t="shared" si="198"/>
        <v>1.012</v>
      </c>
      <c r="W240">
        <f t="shared" si="199"/>
        <v>0</v>
      </c>
      <c r="X240">
        <f t="shared" si="200"/>
        <v>50909</v>
      </c>
      <c r="Y240">
        <f t="shared" si="201"/>
        <v>31934</v>
      </c>
      <c r="AA240">
        <v>92805070</v>
      </c>
      <c r="AB240">
        <f t="shared" si="202"/>
        <v>336</v>
      </c>
      <c r="AC240">
        <f t="shared" si="203"/>
        <v>62.75</v>
      </c>
      <c r="AD240">
        <f t="shared" si="204"/>
        <v>71.64</v>
      </c>
      <c r="AE240">
        <f t="shared" si="205"/>
        <v>2.3199999999999998</v>
      </c>
      <c r="AF240">
        <f t="shared" si="206"/>
        <v>201.61</v>
      </c>
      <c r="AG240">
        <f t="shared" si="207"/>
        <v>0</v>
      </c>
      <c r="AH240">
        <f t="shared" si="208"/>
        <v>21.2</v>
      </c>
      <c r="AI240">
        <f t="shared" si="209"/>
        <v>0.2</v>
      </c>
      <c r="AJ240">
        <f t="shared" si="210"/>
        <v>0</v>
      </c>
      <c r="AK240">
        <v>336</v>
      </c>
      <c r="AL240">
        <v>62.75</v>
      </c>
      <c r="AM240">
        <v>71.64</v>
      </c>
      <c r="AN240">
        <v>2.3199999999999998</v>
      </c>
      <c r="AO240">
        <v>201.61</v>
      </c>
      <c r="AP240">
        <v>0</v>
      </c>
      <c r="AQ240">
        <v>21.2</v>
      </c>
      <c r="AR240">
        <v>0.2</v>
      </c>
      <c r="AS240">
        <v>0</v>
      </c>
      <c r="AT240">
        <v>110</v>
      </c>
      <c r="AU240">
        <v>69</v>
      </c>
      <c r="AV240">
        <v>1</v>
      </c>
      <c r="AW240">
        <v>1</v>
      </c>
      <c r="AZ240">
        <v>1</v>
      </c>
      <c r="BA240">
        <v>44.85</v>
      </c>
      <c r="BB240">
        <v>15.72</v>
      </c>
      <c r="BC240">
        <v>9.92</v>
      </c>
      <c r="BD240" t="s">
        <v>6</v>
      </c>
      <c r="BE240" t="s">
        <v>6</v>
      </c>
      <c r="BF240" t="s">
        <v>6</v>
      </c>
      <c r="BG240" t="s">
        <v>6</v>
      </c>
      <c r="BH240">
        <v>0</v>
      </c>
      <c r="BI240">
        <v>1</v>
      </c>
      <c r="BJ240" t="s">
        <v>357</v>
      </c>
      <c r="BM240">
        <v>8001</v>
      </c>
      <c r="BN240">
        <v>0</v>
      </c>
      <c r="BO240" t="s">
        <v>6</v>
      </c>
      <c r="BP240">
        <v>0</v>
      </c>
      <c r="BQ240">
        <v>23</v>
      </c>
      <c r="BR240">
        <v>0</v>
      </c>
      <c r="BS240">
        <v>44.85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6</v>
      </c>
      <c r="BZ240">
        <v>110</v>
      </c>
      <c r="CA240">
        <v>69</v>
      </c>
      <c r="CB240" t="s">
        <v>6</v>
      </c>
      <c r="CE240">
        <v>0</v>
      </c>
      <c r="CF240">
        <v>0</v>
      </c>
      <c r="CG240">
        <v>0</v>
      </c>
      <c r="CM240">
        <v>0</v>
      </c>
      <c r="CN240" t="s">
        <v>6</v>
      </c>
      <c r="CO240">
        <v>0</v>
      </c>
      <c r="CP240">
        <f t="shared" si="211"/>
        <v>54602</v>
      </c>
      <c r="CQ240">
        <f t="shared" si="228"/>
        <v>622.48</v>
      </c>
      <c r="CR240">
        <f t="shared" si="229"/>
        <v>1126.1808000000001</v>
      </c>
      <c r="CS240">
        <f t="shared" si="212"/>
        <v>104.05199999999999</v>
      </c>
      <c r="CT240">
        <f t="shared" si="213"/>
        <v>9042.2085000000006</v>
      </c>
      <c r="CU240">
        <f t="shared" si="214"/>
        <v>0</v>
      </c>
      <c r="CV240">
        <f t="shared" si="215"/>
        <v>21.2</v>
      </c>
      <c r="CW240">
        <f t="shared" si="216"/>
        <v>0.2</v>
      </c>
      <c r="CX240">
        <f t="shared" si="217"/>
        <v>0</v>
      </c>
      <c r="CY240">
        <f t="shared" si="218"/>
        <v>50909.1</v>
      </c>
      <c r="CZ240">
        <f t="shared" si="219"/>
        <v>31933.89</v>
      </c>
      <c r="DC240" t="s">
        <v>6</v>
      </c>
      <c r="DD240" t="s">
        <v>6</v>
      </c>
      <c r="DE240" t="s">
        <v>6</v>
      </c>
      <c r="DF240" t="s">
        <v>6</v>
      </c>
      <c r="DG240" t="s">
        <v>6</v>
      </c>
      <c r="DH240" t="s">
        <v>6</v>
      </c>
      <c r="DI240" t="s">
        <v>6</v>
      </c>
      <c r="DJ240" t="s">
        <v>6</v>
      </c>
      <c r="DK240" t="s">
        <v>6</v>
      </c>
      <c r="DL240" t="s">
        <v>6</v>
      </c>
      <c r="DM240" t="s">
        <v>6</v>
      </c>
      <c r="DN240">
        <v>0</v>
      </c>
      <c r="DO240">
        <v>0</v>
      </c>
      <c r="DP240">
        <v>1</v>
      </c>
      <c r="DQ240">
        <v>1</v>
      </c>
      <c r="DU240">
        <v>1005</v>
      </c>
      <c r="DV240" t="s">
        <v>347</v>
      </c>
      <c r="DW240" t="s">
        <v>347</v>
      </c>
      <c r="DX240">
        <v>100</v>
      </c>
      <c r="DZ240" t="s">
        <v>6</v>
      </c>
      <c r="EA240" t="s">
        <v>6</v>
      </c>
      <c r="EB240" t="s">
        <v>6</v>
      </c>
      <c r="EC240" t="s">
        <v>6</v>
      </c>
      <c r="EE240">
        <v>66696401</v>
      </c>
      <c r="EF240">
        <v>23</v>
      </c>
      <c r="EG240" t="s">
        <v>320</v>
      </c>
      <c r="EH240">
        <v>8</v>
      </c>
      <c r="EI240" t="s">
        <v>321</v>
      </c>
      <c r="EJ240">
        <v>1</v>
      </c>
      <c r="EK240">
        <v>8001</v>
      </c>
      <c r="EL240" t="s">
        <v>321</v>
      </c>
      <c r="EM240" t="s">
        <v>322</v>
      </c>
      <c r="EO240" t="s">
        <v>6</v>
      </c>
      <c r="EQ240">
        <v>1179648</v>
      </c>
      <c r="ER240">
        <v>336</v>
      </c>
      <c r="ES240">
        <v>62.75</v>
      </c>
      <c r="ET240">
        <v>71.64</v>
      </c>
      <c r="EU240">
        <v>2.3199999999999998</v>
      </c>
      <c r="EV240">
        <v>201.61</v>
      </c>
      <c r="EW240">
        <v>21.2</v>
      </c>
      <c r="EX240">
        <v>0.2</v>
      </c>
      <c r="EY240">
        <v>0</v>
      </c>
      <c r="FQ240">
        <v>0</v>
      </c>
      <c r="FR240">
        <v>0</v>
      </c>
      <c r="FS240">
        <v>0</v>
      </c>
      <c r="FX240">
        <v>110</v>
      </c>
      <c r="FY240">
        <v>69</v>
      </c>
      <c r="GA240" t="s">
        <v>6</v>
      </c>
      <c r="GD240">
        <v>1</v>
      </c>
      <c r="GF240">
        <v>455493769</v>
      </c>
      <c r="GG240">
        <v>2</v>
      </c>
      <c r="GH240">
        <v>1</v>
      </c>
      <c r="GI240">
        <v>4</v>
      </c>
      <c r="GJ240">
        <v>0</v>
      </c>
      <c r="GK240">
        <v>0</v>
      </c>
      <c r="GL240">
        <f t="shared" si="220"/>
        <v>0</v>
      </c>
      <c r="GM240">
        <f t="shared" si="221"/>
        <v>137445</v>
      </c>
      <c r="GN240">
        <f t="shared" si="222"/>
        <v>137445</v>
      </c>
      <c r="GO240">
        <f t="shared" si="223"/>
        <v>0</v>
      </c>
      <c r="GP240">
        <f t="shared" si="224"/>
        <v>0</v>
      </c>
      <c r="GR240">
        <v>0</v>
      </c>
      <c r="GS240">
        <v>3</v>
      </c>
      <c r="GT240">
        <v>0</v>
      </c>
      <c r="GU240" t="s">
        <v>6</v>
      </c>
      <c r="GV240">
        <f t="shared" si="225"/>
        <v>0</v>
      </c>
      <c r="GW240">
        <v>1</v>
      </c>
      <c r="GX240">
        <f t="shared" si="226"/>
        <v>0</v>
      </c>
      <c r="HA240">
        <v>0</v>
      </c>
      <c r="HB240">
        <v>0</v>
      </c>
      <c r="HC240">
        <f t="shared" si="227"/>
        <v>0</v>
      </c>
      <c r="HE240" t="s">
        <v>6</v>
      </c>
      <c r="HF240" t="s">
        <v>6</v>
      </c>
      <c r="HM240" t="s">
        <v>6</v>
      </c>
      <c r="HN240" t="s">
        <v>323</v>
      </c>
      <c r="HO240" t="s">
        <v>324</v>
      </c>
      <c r="HP240" t="s">
        <v>321</v>
      </c>
      <c r="HQ240" t="s">
        <v>321</v>
      </c>
      <c r="HS240">
        <v>0</v>
      </c>
      <c r="IK240">
        <v>0</v>
      </c>
    </row>
    <row r="241" spans="1:245" x14ac:dyDescent="0.2">
      <c r="A241">
        <v>18</v>
      </c>
      <c r="B241">
        <v>1</v>
      </c>
      <c r="C241">
        <v>199</v>
      </c>
      <c r="E241" t="s">
        <v>358</v>
      </c>
      <c r="F241" t="s">
        <v>359</v>
      </c>
      <c r="G241" t="s">
        <v>360</v>
      </c>
      <c r="H241" t="str">
        <f>'1.Ведомость'!C136</f>
        <v>л</v>
      </c>
      <c r="I241">
        <f>I240*J241</f>
        <v>151.80000000000001</v>
      </c>
      <c r="J241">
        <v>30.000000000000004</v>
      </c>
      <c r="K241">
        <v>30</v>
      </c>
      <c r="O241">
        <f t="shared" si="191"/>
        <v>19139</v>
      </c>
      <c r="P241">
        <f t="shared" si="192"/>
        <v>19139</v>
      </c>
      <c r="Q241">
        <f t="shared" si="193"/>
        <v>0</v>
      </c>
      <c r="R241">
        <f t="shared" si="194"/>
        <v>0</v>
      </c>
      <c r="S241">
        <f t="shared" si="195"/>
        <v>0</v>
      </c>
      <c r="T241">
        <f t="shared" si="196"/>
        <v>0</v>
      </c>
      <c r="U241">
        <f t="shared" si="197"/>
        <v>0</v>
      </c>
      <c r="V241">
        <f t="shared" si="198"/>
        <v>0</v>
      </c>
      <c r="W241">
        <f t="shared" si="199"/>
        <v>0</v>
      </c>
      <c r="X241">
        <f t="shared" si="200"/>
        <v>0</v>
      </c>
      <c r="Y241">
        <f t="shared" si="201"/>
        <v>0</v>
      </c>
      <c r="AA241">
        <v>92805070</v>
      </c>
      <c r="AB241">
        <f t="shared" si="202"/>
        <v>12.71</v>
      </c>
      <c r="AC241">
        <f t="shared" si="203"/>
        <v>12.71</v>
      </c>
      <c r="AD241">
        <f t="shared" si="204"/>
        <v>0</v>
      </c>
      <c r="AE241">
        <f t="shared" si="205"/>
        <v>0</v>
      </c>
      <c r="AF241">
        <f t="shared" si="206"/>
        <v>0</v>
      </c>
      <c r="AG241">
        <f t="shared" si="207"/>
        <v>0</v>
      </c>
      <c r="AH241">
        <f t="shared" si="208"/>
        <v>0</v>
      </c>
      <c r="AI241">
        <f t="shared" si="209"/>
        <v>0</v>
      </c>
      <c r="AJ241">
        <f t="shared" si="210"/>
        <v>0</v>
      </c>
      <c r="AK241">
        <v>12.71</v>
      </c>
      <c r="AL241">
        <v>12.71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110</v>
      </c>
      <c r="AU241">
        <v>69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9.92</v>
      </c>
      <c r="BD241" t="s">
        <v>6</v>
      </c>
      <c r="BE241" t="s">
        <v>6</v>
      </c>
      <c r="BF241" t="s">
        <v>6</v>
      </c>
      <c r="BG241" t="s">
        <v>6</v>
      </c>
      <c r="BH241">
        <v>3</v>
      </c>
      <c r="BI241">
        <v>1</v>
      </c>
      <c r="BJ241" t="s">
        <v>362</v>
      </c>
      <c r="BM241">
        <v>8001</v>
      </c>
      <c r="BN241">
        <v>0</v>
      </c>
      <c r="BO241" t="s">
        <v>6</v>
      </c>
      <c r="BP241">
        <v>0</v>
      </c>
      <c r="BQ241">
        <v>23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6</v>
      </c>
      <c r="BZ241">
        <v>110</v>
      </c>
      <c r="CA241">
        <v>69</v>
      </c>
      <c r="CB241" t="s">
        <v>6</v>
      </c>
      <c r="CE241">
        <v>0</v>
      </c>
      <c r="CF241">
        <v>0</v>
      </c>
      <c r="CG241">
        <v>0</v>
      </c>
      <c r="CM241">
        <v>0</v>
      </c>
      <c r="CN241" t="s">
        <v>6</v>
      </c>
      <c r="CO241">
        <v>0</v>
      </c>
      <c r="CP241">
        <f t="shared" si="211"/>
        <v>19139</v>
      </c>
      <c r="CQ241">
        <f t="shared" si="228"/>
        <v>126.08320000000001</v>
      </c>
      <c r="CR241">
        <f t="shared" si="229"/>
        <v>0</v>
      </c>
      <c r="CS241">
        <f t="shared" si="212"/>
        <v>0</v>
      </c>
      <c r="CT241">
        <f t="shared" si="213"/>
        <v>0</v>
      </c>
      <c r="CU241">
        <f t="shared" si="214"/>
        <v>0</v>
      </c>
      <c r="CV241">
        <f t="shared" si="215"/>
        <v>0</v>
      </c>
      <c r="CW241">
        <f t="shared" si="216"/>
        <v>0</v>
      </c>
      <c r="CX241">
        <f t="shared" si="217"/>
        <v>0</v>
      </c>
      <c r="CY241">
        <f t="shared" si="218"/>
        <v>0</v>
      </c>
      <c r="CZ241">
        <f t="shared" si="219"/>
        <v>0</v>
      </c>
      <c r="DC241" t="s">
        <v>6</v>
      </c>
      <c r="DD241" t="s">
        <v>6</v>
      </c>
      <c r="DE241" t="s">
        <v>6</v>
      </c>
      <c r="DF241" t="s">
        <v>6</v>
      </c>
      <c r="DG241" t="s">
        <v>6</v>
      </c>
      <c r="DH241" t="s">
        <v>6</v>
      </c>
      <c r="DI241" t="s">
        <v>6</v>
      </c>
      <c r="DJ241" t="s">
        <v>6</v>
      </c>
      <c r="DK241" t="s">
        <v>6</v>
      </c>
      <c r="DL241" t="s">
        <v>6</v>
      </c>
      <c r="DM241" t="s">
        <v>6</v>
      </c>
      <c r="DN241">
        <v>0</v>
      </c>
      <c r="DO241">
        <v>0</v>
      </c>
      <c r="DP241">
        <v>1</v>
      </c>
      <c r="DQ241">
        <v>1</v>
      </c>
      <c r="DU241">
        <v>1002</v>
      </c>
      <c r="DV241" t="s">
        <v>361</v>
      </c>
      <c r="DW241" t="s">
        <v>361</v>
      </c>
      <c r="DX241">
        <v>1</v>
      </c>
      <c r="DZ241" t="s">
        <v>6</v>
      </c>
      <c r="EA241" t="s">
        <v>6</v>
      </c>
      <c r="EB241" t="s">
        <v>6</v>
      </c>
      <c r="EC241" t="s">
        <v>6</v>
      </c>
      <c r="EE241">
        <v>66696401</v>
      </c>
      <c r="EF241">
        <v>23</v>
      </c>
      <c r="EG241" t="s">
        <v>320</v>
      </c>
      <c r="EH241">
        <v>8</v>
      </c>
      <c r="EI241" t="s">
        <v>321</v>
      </c>
      <c r="EJ241">
        <v>1</v>
      </c>
      <c r="EK241">
        <v>8001</v>
      </c>
      <c r="EL241" t="s">
        <v>321</v>
      </c>
      <c r="EM241" t="s">
        <v>322</v>
      </c>
      <c r="EO241" t="s">
        <v>6</v>
      </c>
      <c r="EQ241">
        <v>0</v>
      </c>
      <c r="ER241">
        <v>12.71</v>
      </c>
      <c r="ES241">
        <v>12.71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v>0</v>
      </c>
      <c r="FS241">
        <v>0</v>
      </c>
      <c r="FX241">
        <v>110</v>
      </c>
      <c r="FY241">
        <v>69</v>
      </c>
      <c r="GA241" t="s">
        <v>6</v>
      </c>
      <c r="GD241">
        <v>1</v>
      </c>
      <c r="GF241">
        <v>-316372755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 t="shared" si="220"/>
        <v>0</v>
      </c>
      <c r="GM241">
        <f t="shared" si="221"/>
        <v>19139</v>
      </c>
      <c r="GN241">
        <f t="shared" si="222"/>
        <v>19139</v>
      </c>
      <c r="GO241">
        <f t="shared" si="223"/>
        <v>0</v>
      </c>
      <c r="GP241">
        <f t="shared" si="224"/>
        <v>0</v>
      </c>
      <c r="GR241">
        <v>0</v>
      </c>
      <c r="GS241">
        <v>3</v>
      </c>
      <c r="GT241">
        <v>0</v>
      </c>
      <c r="GU241" t="s">
        <v>6</v>
      </c>
      <c r="GV241">
        <f t="shared" si="225"/>
        <v>0</v>
      </c>
      <c r="GW241">
        <v>1</v>
      </c>
      <c r="GX241">
        <f t="shared" si="226"/>
        <v>0</v>
      </c>
      <c r="HA241">
        <v>0</v>
      </c>
      <c r="HB241">
        <v>0</v>
      </c>
      <c r="HC241">
        <f t="shared" si="227"/>
        <v>0</v>
      </c>
      <c r="HE241" t="s">
        <v>6</v>
      </c>
      <c r="HF241" t="s">
        <v>6</v>
      </c>
      <c r="HM241" t="s">
        <v>6</v>
      </c>
      <c r="HN241" t="s">
        <v>323</v>
      </c>
      <c r="HO241" t="s">
        <v>324</v>
      </c>
      <c r="HP241" t="s">
        <v>321</v>
      </c>
      <c r="HQ241" t="s">
        <v>321</v>
      </c>
      <c r="HS241">
        <v>0</v>
      </c>
      <c r="IK241">
        <v>0</v>
      </c>
    </row>
    <row r="242" spans="1:245" x14ac:dyDescent="0.2">
      <c r="A242">
        <v>18</v>
      </c>
      <c r="B242">
        <v>1</v>
      </c>
      <c r="C242">
        <v>198</v>
      </c>
      <c r="E242" t="s">
        <v>363</v>
      </c>
      <c r="F242" t="s">
        <v>364</v>
      </c>
      <c r="G242" t="s">
        <v>365</v>
      </c>
      <c r="H242" t="str">
        <f>'1.Ведомость'!C137</f>
        <v>т</v>
      </c>
      <c r="I242">
        <f>I240*J242</f>
        <v>1.2143999999999999</v>
      </c>
      <c r="J242">
        <v>0.24</v>
      </c>
      <c r="K242">
        <v>0.24</v>
      </c>
      <c r="O242">
        <f t="shared" si="191"/>
        <v>189111</v>
      </c>
      <c r="P242">
        <f t="shared" si="192"/>
        <v>189111</v>
      </c>
      <c r="Q242">
        <f t="shared" si="193"/>
        <v>0</v>
      </c>
      <c r="R242">
        <f t="shared" si="194"/>
        <v>0</v>
      </c>
      <c r="S242">
        <f t="shared" si="195"/>
        <v>0</v>
      </c>
      <c r="T242">
        <f t="shared" si="196"/>
        <v>0</v>
      </c>
      <c r="U242">
        <f t="shared" si="197"/>
        <v>0</v>
      </c>
      <c r="V242">
        <f t="shared" si="198"/>
        <v>0</v>
      </c>
      <c r="W242">
        <f t="shared" si="199"/>
        <v>0</v>
      </c>
      <c r="X242">
        <f t="shared" si="200"/>
        <v>0</v>
      </c>
      <c r="Y242">
        <f t="shared" si="201"/>
        <v>0</v>
      </c>
      <c r="AA242">
        <v>92805070</v>
      </c>
      <c r="AB242">
        <f t="shared" si="202"/>
        <v>155723.79</v>
      </c>
      <c r="AC242">
        <f t="shared" si="203"/>
        <v>155723.79</v>
      </c>
      <c r="AD242">
        <f t="shared" si="204"/>
        <v>0</v>
      </c>
      <c r="AE242">
        <f t="shared" si="205"/>
        <v>0</v>
      </c>
      <c r="AF242">
        <f t="shared" si="206"/>
        <v>0</v>
      </c>
      <c r="AG242">
        <f t="shared" si="207"/>
        <v>0</v>
      </c>
      <c r="AH242">
        <f t="shared" si="208"/>
        <v>0</v>
      </c>
      <c r="AI242">
        <f t="shared" si="209"/>
        <v>0</v>
      </c>
      <c r="AJ242">
        <f t="shared" si="210"/>
        <v>0</v>
      </c>
      <c r="AK242">
        <v>155723.79</v>
      </c>
      <c r="AL242">
        <v>155723.79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110</v>
      </c>
      <c r="AU242">
        <v>69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9.92</v>
      </c>
      <c r="BD242" t="s">
        <v>6</v>
      </c>
      <c r="BE242" t="s">
        <v>6</v>
      </c>
      <c r="BF242" t="s">
        <v>6</v>
      </c>
      <c r="BG242" t="s">
        <v>6</v>
      </c>
      <c r="BH242">
        <v>3</v>
      </c>
      <c r="BI242">
        <v>1</v>
      </c>
      <c r="BJ242" t="s">
        <v>366</v>
      </c>
      <c r="BM242">
        <v>8001</v>
      </c>
      <c r="BN242">
        <v>0</v>
      </c>
      <c r="BO242" t="s">
        <v>6</v>
      </c>
      <c r="BP242">
        <v>0</v>
      </c>
      <c r="BQ242">
        <v>23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6</v>
      </c>
      <c r="BZ242">
        <v>110</v>
      </c>
      <c r="CA242">
        <v>69</v>
      </c>
      <c r="CB242" t="s">
        <v>6</v>
      </c>
      <c r="CE242">
        <v>0</v>
      </c>
      <c r="CF242">
        <v>0</v>
      </c>
      <c r="CG242">
        <v>0</v>
      </c>
      <c r="CM242">
        <v>0</v>
      </c>
      <c r="CN242" t="s">
        <v>6</v>
      </c>
      <c r="CO242">
        <v>0</v>
      </c>
      <c r="CP242">
        <f t="shared" si="211"/>
        <v>189111</v>
      </c>
      <c r="CQ242">
        <f>AC242</f>
        <v>155723.79</v>
      </c>
      <c r="CR242">
        <f>AD242</f>
        <v>0</v>
      </c>
      <c r="CS242">
        <f t="shared" si="212"/>
        <v>0</v>
      </c>
      <c r="CT242">
        <f t="shared" si="213"/>
        <v>0</v>
      </c>
      <c r="CU242">
        <f t="shared" si="214"/>
        <v>0</v>
      </c>
      <c r="CV242">
        <f t="shared" si="215"/>
        <v>0</v>
      </c>
      <c r="CW242">
        <f t="shared" si="216"/>
        <v>0</v>
      </c>
      <c r="CX242">
        <f t="shared" si="217"/>
        <v>0</v>
      </c>
      <c r="CY242">
        <f t="shared" si="218"/>
        <v>0</v>
      </c>
      <c r="CZ242">
        <f t="shared" si="219"/>
        <v>0</v>
      </c>
      <c r="DC242" t="s">
        <v>6</v>
      </c>
      <c r="DD242" t="s">
        <v>6</v>
      </c>
      <c r="DE242" t="s">
        <v>6</v>
      </c>
      <c r="DF242" t="s">
        <v>6</v>
      </c>
      <c r="DG242" t="s">
        <v>6</v>
      </c>
      <c r="DH242" t="s">
        <v>6</v>
      </c>
      <c r="DI242" t="s">
        <v>6</v>
      </c>
      <c r="DJ242" t="s">
        <v>6</v>
      </c>
      <c r="DK242" t="s">
        <v>6</v>
      </c>
      <c r="DL242" t="s">
        <v>6</v>
      </c>
      <c r="DM242" t="s">
        <v>6</v>
      </c>
      <c r="DN242">
        <v>0</v>
      </c>
      <c r="DO242">
        <v>0</v>
      </c>
      <c r="DP242">
        <v>1</v>
      </c>
      <c r="DQ242">
        <v>1</v>
      </c>
      <c r="DU242">
        <v>1009</v>
      </c>
      <c r="DV242" t="s">
        <v>40</v>
      </c>
      <c r="DW242" t="s">
        <v>40</v>
      </c>
      <c r="DX242">
        <v>1000</v>
      </c>
      <c r="DZ242" t="s">
        <v>6</v>
      </c>
      <c r="EA242" t="s">
        <v>6</v>
      </c>
      <c r="EB242" t="s">
        <v>6</v>
      </c>
      <c r="EC242" t="s">
        <v>6</v>
      </c>
      <c r="EE242">
        <v>66696401</v>
      </c>
      <c r="EF242">
        <v>23</v>
      </c>
      <c r="EG242" t="s">
        <v>320</v>
      </c>
      <c r="EH242">
        <v>8</v>
      </c>
      <c r="EI242" t="s">
        <v>321</v>
      </c>
      <c r="EJ242">
        <v>1</v>
      </c>
      <c r="EK242">
        <v>8001</v>
      </c>
      <c r="EL242" t="s">
        <v>321</v>
      </c>
      <c r="EM242" t="s">
        <v>322</v>
      </c>
      <c r="EO242" t="s">
        <v>6</v>
      </c>
      <c r="EQ242">
        <v>0</v>
      </c>
      <c r="ER242">
        <v>146798.44</v>
      </c>
      <c r="ES242">
        <v>155723.79</v>
      </c>
      <c r="ET242">
        <v>0</v>
      </c>
      <c r="EU242">
        <v>0</v>
      </c>
      <c r="EV242">
        <v>0</v>
      </c>
      <c r="EW242">
        <v>0</v>
      </c>
      <c r="EX242">
        <v>0</v>
      </c>
      <c r="EZ242">
        <v>5</v>
      </c>
      <c r="FC242">
        <v>0</v>
      </c>
      <c r="FD242">
        <v>18</v>
      </c>
      <c r="FF242">
        <v>146798.44</v>
      </c>
      <c r="FQ242">
        <v>0</v>
      </c>
      <c r="FR242">
        <v>0</v>
      </c>
      <c r="FS242">
        <v>0</v>
      </c>
      <c r="FX242">
        <v>110</v>
      </c>
      <c r="FY242">
        <v>69</v>
      </c>
      <c r="GA242" t="s">
        <v>367</v>
      </c>
      <c r="GD242">
        <v>1</v>
      </c>
      <c r="GF242">
        <v>-1096356134</v>
      </c>
      <c r="GG242">
        <v>2</v>
      </c>
      <c r="GH242">
        <v>3</v>
      </c>
      <c r="GI242">
        <v>4</v>
      </c>
      <c r="GJ242">
        <v>0</v>
      </c>
      <c r="GK242">
        <v>0</v>
      </c>
      <c r="GL242">
        <f t="shared" si="220"/>
        <v>0</v>
      </c>
      <c r="GM242">
        <f t="shared" si="221"/>
        <v>189111</v>
      </c>
      <c r="GN242">
        <f t="shared" si="222"/>
        <v>189111</v>
      </c>
      <c r="GO242">
        <f t="shared" si="223"/>
        <v>0</v>
      </c>
      <c r="GP242">
        <f t="shared" si="224"/>
        <v>0</v>
      </c>
      <c r="GR242">
        <v>1</v>
      </c>
      <c r="GS242">
        <v>1</v>
      </c>
      <c r="GT242">
        <v>0</v>
      </c>
      <c r="GU242" t="s">
        <v>6</v>
      </c>
      <c r="GV242">
        <f t="shared" si="225"/>
        <v>0</v>
      </c>
      <c r="GW242">
        <v>1</v>
      </c>
      <c r="GX242">
        <f t="shared" si="226"/>
        <v>0</v>
      </c>
      <c r="HA242">
        <v>0</v>
      </c>
      <c r="HB242">
        <v>0</v>
      </c>
      <c r="HC242">
        <f t="shared" si="227"/>
        <v>0</v>
      </c>
      <c r="HE242" t="s">
        <v>53</v>
      </c>
      <c r="HF242" t="s">
        <v>44</v>
      </c>
      <c r="HG242">
        <f>ROUND(AC242*I242,0)</f>
        <v>189111</v>
      </c>
      <c r="HM242" t="s">
        <v>6</v>
      </c>
      <c r="HN242" t="s">
        <v>323</v>
      </c>
      <c r="HO242" t="s">
        <v>324</v>
      </c>
      <c r="HP242" t="s">
        <v>321</v>
      </c>
      <c r="HQ242" t="s">
        <v>321</v>
      </c>
      <c r="HS242">
        <v>0</v>
      </c>
      <c r="IK242">
        <v>0</v>
      </c>
    </row>
    <row r="243" spans="1:245" x14ac:dyDescent="0.2">
      <c r="A243">
        <v>18</v>
      </c>
      <c r="B243">
        <v>1</v>
      </c>
      <c r="C243">
        <v>200</v>
      </c>
      <c r="E243" t="s">
        <v>368</v>
      </c>
      <c r="F243" t="s">
        <v>369</v>
      </c>
      <c r="G243" t="s">
        <v>370</v>
      </c>
      <c r="H243" t="str">
        <f>'1.Ведомость'!C138</f>
        <v>т</v>
      </c>
      <c r="I243">
        <f>I240*J243</f>
        <v>-0.12144000000000001</v>
      </c>
      <c r="J243">
        <v>-2.4000000000000004E-2</v>
      </c>
      <c r="K243">
        <v>-2.4E-2</v>
      </c>
      <c r="O243">
        <f t="shared" si="191"/>
        <v>-3140</v>
      </c>
      <c r="P243">
        <f t="shared" si="192"/>
        <v>-3140</v>
      </c>
      <c r="Q243">
        <f t="shared" si="193"/>
        <v>0</v>
      </c>
      <c r="R243">
        <f t="shared" si="194"/>
        <v>0</v>
      </c>
      <c r="S243">
        <f t="shared" si="195"/>
        <v>0</v>
      </c>
      <c r="T243">
        <f t="shared" si="196"/>
        <v>0</v>
      </c>
      <c r="U243">
        <f t="shared" si="197"/>
        <v>0</v>
      </c>
      <c r="V243">
        <f t="shared" si="198"/>
        <v>0</v>
      </c>
      <c r="W243">
        <f t="shared" si="199"/>
        <v>0</v>
      </c>
      <c r="X243">
        <f t="shared" si="200"/>
        <v>0</v>
      </c>
      <c r="Y243">
        <f t="shared" si="201"/>
        <v>0</v>
      </c>
      <c r="AA243">
        <v>92805070</v>
      </c>
      <c r="AB243">
        <f t="shared" si="202"/>
        <v>2606.9</v>
      </c>
      <c r="AC243">
        <f t="shared" si="203"/>
        <v>2606.9</v>
      </c>
      <c r="AD243">
        <f t="shared" si="204"/>
        <v>0</v>
      </c>
      <c r="AE243">
        <f t="shared" si="205"/>
        <v>0</v>
      </c>
      <c r="AF243">
        <f t="shared" si="206"/>
        <v>0</v>
      </c>
      <c r="AG243">
        <f t="shared" si="207"/>
        <v>0</v>
      </c>
      <c r="AH243">
        <f t="shared" si="208"/>
        <v>0</v>
      </c>
      <c r="AI243">
        <f t="shared" si="209"/>
        <v>0</v>
      </c>
      <c r="AJ243">
        <f t="shared" si="210"/>
        <v>0</v>
      </c>
      <c r="AK243">
        <v>2606.9</v>
      </c>
      <c r="AL243">
        <v>2606.9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110</v>
      </c>
      <c r="AU243">
        <v>69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9.92</v>
      </c>
      <c r="BD243" t="s">
        <v>6</v>
      </c>
      <c r="BE243" t="s">
        <v>6</v>
      </c>
      <c r="BF243" t="s">
        <v>6</v>
      </c>
      <c r="BG243" t="s">
        <v>6</v>
      </c>
      <c r="BH243">
        <v>3</v>
      </c>
      <c r="BI243">
        <v>1</v>
      </c>
      <c r="BJ243" t="s">
        <v>371</v>
      </c>
      <c r="BM243">
        <v>8001</v>
      </c>
      <c r="BN243">
        <v>0</v>
      </c>
      <c r="BO243" t="s">
        <v>6</v>
      </c>
      <c r="BP243">
        <v>0</v>
      </c>
      <c r="BQ243">
        <v>23</v>
      </c>
      <c r="BR243">
        <v>1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6</v>
      </c>
      <c r="BZ243">
        <v>110</v>
      </c>
      <c r="CA243">
        <v>69</v>
      </c>
      <c r="CB243" t="s">
        <v>6</v>
      </c>
      <c r="CE243">
        <v>0</v>
      </c>
      <c r="CF243">
        <v>0</v>
      </c>
      <c r="CG243">
        <v>0</v>
      </c>
      <c r="CM243">
        <v>0</v>
      </c>
      <c r="CN243" t="s">
        <v>6</v>
      </c>
      <c r="CO243">
        <v>0</v>
      </c>
      <c r="CP243">
        <f t="shared" si="211"/>
        <v>-3140</v>
      </c>
      <c r="CQ243">
        <f>AC243*BC243</f>
        <v>25860.448</v>
      </c>
      <c r="CR243">
        <f>AD243*BB243</f>
        <v>0</v>
      </c>
      <c r="CS243">
        <f t="shared" si="212"/>
        <v>0</v>
      </c>
      <c r="CT243">
        <f t="shared" si="213"/>
        <v>0</v>
      </c>
      <c r="CU243">
        <f t="shared" si="214"/>
        <v>0</v>
      </c>
      <c r="CV243">
        <f t="shared" si="215"/>
        <v>0</v>
      </c>
      <c r="CW243">
        <f t="shared" si="216"/>
        <v>0</v>
      </c>
      <c r="CX243">
        <f t="shared" si="217"/>
        <v>0</v>
      </c>
      <c r="CY243">
        <f t="shared" si="218"/>
        <v>0</v>
      </c>
      <c r="CZ243">
        <f t="shared" si="219"/>
        <v>0</v>
      </c>
      <c r="DC243" t="s">
        <v>6</v>
      </c>
      <c r="DD243" t="s">
        <v>6</v>
      </c>
      <c r="DE243" t="s">
        <v>6</v>
      </c>
      <c r="DF243" t="s">
        <v>6</v>
      </c>
      <c r="DG243" t="s">
        <v>6</v>
      </c>
      <c r="DH243" t="s">
        <v>6</v>
      </c>
      <c r="DI243" t="s">
        <v>6</v>
      </c>
      <c r="DJ243" t="s">
        <v>6</v>
      </c>
      <c r="DK243" t="s">
        <v>6</v>
      </c>
      <c r="DL243" t="s">
        <v>6</v>
      </c>
      <c r="DM243" t="s">
        <v>6</v>
      </c>
      <c r="DN243">
        <v>0</v>
      </c>
      <c r="DO243">
        <v>0</v>
      </c>
      <c r="DP243">
        <v>1</v>
      </c>
      <c r="DQ243">
        <v>1</v>
      </c>
      <c r="DU243">
        <v>1009</v>
      </c>
      <c r="DV243" t="s">
        <v>40</v>
      </c>
      <c r="DW243" t="s">
        <v>40</v>
      </c>
      <c r="DX243">
        <v>1000</v>
      </c>
      <c r="DZ243" t="s">
        <v>6</v>
      </c>
      <c r="EA243" t="s">
        <v>6</v>
      </c>
      <c r="EB243" t="s">
        <v>6</v>
      </c>
      <c r="EC243" t="s">
        <v>6</v>
      </c>
      <c r="EE243">
        <v>66696401</v>
      </c>
      <c r="EF243">
        <v>23</v>
      </c>
      <c r="EG243" t="s">
        <v>320</v>
      </c>
      <c r="EH243">
        <v>8</v>
      </c>
      <c r="EI243" t="s">
        <v>321</v>
      </c>
      <c r="EJ243">
        <v>1</v>
      </c>
      <c r="EK243">
        <v>8001</v>
      </c>
      <c r="EL243" t="s">
        <v>321</v>
      </c>
      <c r="EM243" t="s">
        <v>322</v>
      </c>
      <c r="EO243" t="s">
        <v>6</v>
      </c>
      <c r="EQ243">
        <v>0</v>
      </c>
      <c r="ER243">
        <v>2606.9</v>
      </c>
      <c r="ES243">
        <v>2606.9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110</v>
      </c>
      <c r="FY243">
        <v>69</v>
      </c>
      <c r="GA243" t="s">
        <v>6</v>
      </c>
      <c r="GD243">
        <v>1</v>
      </c>
      <c r="GF243">
        <v>567916422</v>
      </c>
      <c r="GG243">
        <v>2</v>
      </c>
      <c r="GH243">
        <v>1</v>
      </c>
      <c r="GI243">
        <v>4</v>
      </c>
      <c r="GJ243">
        <v>0</v>
      </c>
      <c r="GK243">
        <v>0</v>
      </c>
      <c r="GL243">
        <f t="shared" si="220"/>
        <v>0</v>
      </c>
      <c r="GM243">
        <f t="shared" si="221"/>
        <v>-3140</v>
      </c>
      <c r="GN243">
        <f t="shared" si="222"/>
        <v>-3140</v>
      </c>
      <c r="GO243">
        <f t="shared" si="223"/>
        <v>0</v>
      </c>
      <c r="GP243">
        <f t="shared" si="224"/>
        <v>0</v>
      </c>
      <c r="GR243">
        <v>0</v>
      </c>
      <c r="GS243">
        <v>3</v>
      </c>
      <c r="GT243">
        <v>0</v>
      </c>
      <c r="GU243" t="s">
        <v>6</v>
      </c>
      <c r="GV243">
        <f t="shared" si="225"/>
        <v>0</v>
      </c>
      <c r="GW243">
        <v>1</v>
      </c>
      <c r="GX243">
        <f t="shared" si="226"/>
        <v>0</v>
      </c>
      <c r="HA243">
        <v>0</v>
      </c>
      <c r="HB243">
        <v>0</v>
      </c>
      <c r="HC243">
        <f t="shared" si="227"/>
        <v>0</v>
      </c>
      <c r="HE243" t="s">
        <v>6</v>
      </c>
      <c r="HF243" t="s">
        <v>6</v>
      </c>
      <c r="HM243" t="s">
        <v>6</v>
      </c>
      <c r="HN243" t="s">
        <v>323</v>
      </c>
      <c r="HO243" t="s">
        <v>324</v>
      </c>
      <c r="HP243" t="s">
        <v>321</v>
      </c>
      <c r="HQ243" t="s">
        <v>321</v>
      </c>
      <c r="HS243">
        <v>0</v>
      </c>
      <c r="IK243">
        <v>0</v>
      </c>
    </row>
    <row r="245" spans="1:245" x14ac:dyDescent="0.2">
      <c r="A245" s="2">
        <v>51</v>
      </c>
      <c r="B245" s="2">
        <f>B228</f>
        <v>1</v>
      </c>
      <c r="C245" s="2">
        <f>A228</f>
        <v>5</v>
      </c>
      <c r="D245" s="2">
        <f>ROW(A228)</f>
        <v>228</v>
      </c>
      <c r="E245" s="2"/>
      <c r="F245" s="2" t="str">
        <f>IF(F228&lt;&gt;"",F228,"")</f>
        <v>Разные работы</v>
      </c>
      <c r="G245" s="2" t="str">
        <f>IF(G228&lt;&gt;"",G228,"")</f>
        <v>Разные работы</v>
      </c>
      <c r="H245" s="2">
        <v>0</v>
      </c>
      <c r="I245" s="2"/>
      <c r="J245" s="2"/>
      <c r="K245" s="2"/>
      <c r="L245" s="2"/>
      <c r="M245" s="2"/>
      <c r="N245" s="2"/>
      <c r="O245" s="2">
        <f t="shared" ref="O245:T245" si="230">ROUND(AB245,0)</f>
        <v>630171</v>
      </c>
      <c r="P245" s="2">
        <f t="shared" si="230"/>
        <v>546518</v>
      </c>
      <c r="Q245" s="2">
        <f t="shared" si="230"/>
        <v>9231</v>
      </c>
      <c r="R245" s="2">
        <f t="shared" si="230"/>
        <v>2115</v>
      </c>
      <c r="S245" s="2">
        <f t="shared" si="230"/>
        <v>74422</v>
      </c>
      <c r="T245" s="2">
        <f t="shared" si="230"/>
        <v>0</v>
      </c>
      <c r="U245" s="2">
        <f>AH245</f>
        <v>184.35900000000001</v>
      </c>
      <c r="V245" s="2">
        <f>AI245</f>
        <v>3.6699999999999995</v>
      </c>
      <c r="W245" s="2">
        <f>ROUND(AJ245,0)</f>
        <v>0</v>
      </c>
      <c r="X245" s="2">
        <f>ROUND(AK245,0)</f>
        <v>81659</v>
      </c>
      <c r="Y245" s="2">
        <f>ROUND(AL245,0)</f>
        <v>50083</v>
      </c>
      <c r="Z245" s="2"/>
      <c r="AA245" s="2"/>
      <c r="AB245" s="2">
        <f>ROUND(SUMIF(AA232:AA243,"=92805070",O232:O243),0)</f>
        <v>630171</v>
      </c>
      <c r="AC245" s="2">
        <f>ROUND(SUMIF(AA232:AA243,"=92805070",P232:P243),0)</f>
        <v>546518</v>
      </c>
      <c r="AD245" s="2">
        <f>ROUND(SUMIF(AA232:AA243,"=92805070",Q232:Q243),0)</f>
        <v>9231</v>
      </c>
      <c r="AE245" s="2">
        <f>ROUND(SUMIF(AA232:AA243,"=92805070",R232:R243),0)</f>
        <v>2115</v>
      </c>
      <c r="AF245" s="2">
        <f>ROUND(SUMIF(AA232:AA243,"=92805070",S232:S243),0)</f>
        <v>74422</v>
      </c>
      <c r="AG245" s="2">
        <f>ROUND(SUMIF(AA232:AA243,"=92805070",T232:T243),0)</f>
        <v>0</v>
      </c>
      <c r="AH245" s="2">
        <f>SUMIF(AA232:AA243,"=92805070",U232:U243)</f>
        <v>184.35900000000001</v>
      </c>
      <c r="AI245" s="2">
        <f>SUMIF(AA232:AA243,"=92805070",V232:V243)</f>
        <v>3.6699999999999995</v>
      </c>
      <c r="AJ245" s="2">
        <f>ROUND(SUMIF(AA232:AA243,"=92805070",W232:W243),0)</f>
        <v>0</v>
      </c>
      <c r="AK245" s="2">
        <f>ROUND(SUMIF(AA232:AA243,"=92805070",X232:X243),0)</f>
        <v>81659</v>
      </c>
      <c r="AL245" s="2">
        <f>ROUND(SUMIF(AA232:AA243,"=92805070",Y232:Y243),0)</f>
        <v>50083</v>
      </c>
      <c r="AM245" s="2"/>
      <c r="AN245" s="2"/>
      <c r="AO245" s="2">
        <f t="shared" ref="AO245:BD245" si="231">ROUND(BX245,0)</f>
        <v>0</v>
      </c>
      <c r="AP245" s="2">
        <f t="shared" si="231"/>
        <v>0</v>
      </c>
      <c r="AQ245" s="2">
        <f t="shared" si="231"/>
        <v>0</v>
      </c>
      <c r="AR245" s="2">
        <f t="shared" si="231"/>
        <v>761913</v>
      </c>
      <c r="AS245" s="2">
        <f t="shared" si="231"/>
        <v>761913</v>
      </c>
      <c r="AT245" s="2">
        <f t="shared" si="231"/>
        <v>0</v>
      </c>
      <c r="AU245" s="2">
        <f t="shared" si="231"/>
        <v>0</v>
      </c>
      <c r="AV245" s="2">
        <f t="shared" si="231"/>
        <v>546518</v>
      </c>
      <c r="AW245" s="2">
        <f t="shared" si="231"/>
        <v>546518</v>
      </c>
      <c r="AX245" s="2">
        <f t="shared" si="231"/>
        <v>0</v>
      </c>
      <c r="AY245" s="2">
        <f t="shared" si="231"/>
        <v>546518</v>
      </c>
      <c r="AZ245" s="2">
        <f t="shared" si="231"/>
        <v>0</v>
      </c>
      <c r="BA245" s="2">
        <f t="shared" si="231"/>
        <v>0</v>
      </c>
      <c r="BB245" s="2">
        <f t="shared" si="231"/>
        <v>0</v>
      </c>
      <c r="BC245" s="2">
        <f t="shared" si="231"/>
        <v>0</v>
      </c>
      <c r="BD245" s="2">
        <f t="shared" si="231"/>
        <v>0</v>
      </c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>
        <f>ROUND(SUMIF(AA232:AA243,"=92805070",FQ232:FQ243),0)</f>
        <v>0</v>
      </c>
      <c r="BY245" s="2">
        <f>ROUND(SUMIF(AA232:AA243,"=92805070",FR232:FR243),0)</f>
        <v>0</v>
      </c>
      <c r="BZ245" s="2">
        <f>ROUND(SUMIF(AA232:AA243,"=92805070",GL232:GL243),0)</f>
        <v>0</v>
      </c>
      <c r="CA245" s="2">
        <f>ROUND(SUMIF(AA232:AA243,"=92805070",GM232:GM243),0)</f>
        <v>761913</v>
      </c>
      <c r="CB245" s="2">
        <f>ROUND(SUMIF(AA232:AA243,"=92805070",GN232:GN243),0)</f>
        <v>761913</v>
      </c>
      <c r="CC245" s="2">
        <f>ROUND(SUMIF(AA232:AA243,"=92805070",GO232:GO243),0)</f>
        <v>0</v>
      </c>
      <c r="CD245" s="2">
        <f>ROUND(SUMIF(AA232:AA243,"=92805070",GP232:GP243),0)</f>
        <v>0</v>
      </c>
      <c r="CE245" s="2">
        <f>AC245-BX245</f>
        <v>546518</v>
      </c>
      <c r="CF245" s="2">
        <f>AC245-BY245</f>
        <v>546518</v>
      </c>
      <c r="CG245" s="2">
        <f>BX245-BZ245</f>
        <v>0</v>
      </c>
      <c r="CH245" s="2">
        <f>AC245-BX245-BY245+BZ245</f>
        <v>546518</v>
      </c>
      <c r="CI245" s="2">
        <f>BY245-BZ245</f>
        <v>0</v>
      </c>
      <c r="CJ245" s="2">
        <f>ROUND(SUMIF(AA232:AA243,"=92805070",GX232:GX243),0)</f>
        <v>0</v>
      </c>
      <c r="CK245" s="2">
        <f>ROUND(SUMIF(AA232:AA243,"=92805070",GY232:GY243),0)</f>
        <v>0</v>
      </c>
      <c r="CL245" s="2">
        <f>ROUND(SUMIF(AA232:AA243,"=92805070",GZ232:GZ243),0)</f>
        <v>0</v>
      </c>
      <c r="CM245" s="2">
        <f>ROUND(SUMIF(AA232:AA243,"=92805070",HD232:HD243),0)</f>
        <v>0</v>
      </c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>
        <v>0</v>
      </c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201</v>
      </c>
      <c r="F247" s="4">
        <f>ROUND(Source!O245,O247)</f>
        <v>630171</v>
      </c>
      <c r="G247" s="4" t="s">
        <v>127</v>
      </c>
      <c r="H247" s="4" t="s">
        <v>128</v>
      </c>
      <c r="I247" s="4"/>
      <c r="J247" s="4"/>
      <c r="K247" s="4">
        <v>201</v>
      </c>
      <c r="L247" s="4">
        <v>1</v>
      </c>
      <c r="M247" s="4">
        <v>3</v>
      </c>
      <c r="N247" s="4" t="s">
        <v>6</v>
      </c>
      <c r="O247" s="4">
        <v>0</v>
      </c>
      <c r="P247" s="4"/>
      <c r="Q247" s="4"/>
      <c r="R247" s="4"/>
      <c r="S247" s="4"/>
      <c r="T247" s="4"/>
      <c r="U247" s="4"/>
      <c r="V247" s="4"/>
      <c r="W247" s="4">
        <v>630171</v>
      </c>
      <c r="X247" s="4">
        <v>1</v>
      </c>
      <c r="Y247" s="4">
        <v>630171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202</v>
      </c>
      <c r="F248" s="4">
        <f>ROUND(Source!P245,O248)</f>
        <v>546518</v>
      </c>
      <c r="G248" s="4" t="s">
        <v>129</v>
      </c>
      <c r="H248" s="4" t="s">
        <v>130</v>
      </c>
      <c r="I248" s="4"/>
      <c r="J248" s="4"/>
      <c r="K248" s="4">
        <v>202</v>
      </c>
      <c r="L248" s="4">
        <v>2</v>
      </c>
      <c r="M248" s="4">
        <v>3</v>
      </c>
      <c r="N248" s="4" t="s">
        <v>6</v>
      </c>
      <c r="O248" s="4">
        <v>0</v>
      </c>
      <c r="P248" s="4"/>
      <c r="Q248" s="4"/>
      <c r="R248" s="4"/>
      <c r="S248" s="4"/>
      <c r="T248" s="4"/>
      <c r="U248" s="4"/>
      <c r="V248" s="4"/>
      <c r="W248" s="4">
        <v>546518</v>
      </c>
      <c r="X248" s="4">
        <v>1</v>
      </c>
      <c r="Y248" s="4">
        <v>546518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222</v>
      </c>
      <c r="F249" s="4">
        <f>ROUND(Source!AO245,O249)</f>
        <v>0</v>
      </c>
      <c r="G249" s="4" t="s">
        <v>131</v>
      </c>
      <c r="H249" s="4" t="s">
        <v>132</v>
      </c>
      <c r="I249" s="4"/>
      <c r="J249" s="4"/>
      <c r="K249" s="4">
        <v>222</v>
      </c>
      <c r="L249" s="4">
        <v>3</v>
      </c>
      <c r="M249" s="4">
        <v>3</v>
      </c>
      <c r="N249" s="4" t="s">
        <v>6</v>
      </c>
      <c r="O249" s="4">
        <v>0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225</v>
      </c>
      <c r="F250" s="4">
        <f>ROUND(Source!AV245,O250)</f>
        <v>546518</v>
      </c>
      <c r="G250" s="4" t="s">
        <v>133</v>
      </c>
      <c r="H250" s="4" t="s">
        <v>134</v>
      </c>
      <c r="I250" s="4"/>
      <c r="J250" s="4"/>
      <c r="K250" s="4">
        <v>225</v>
      </c>
      <c r="L250" s="4">
        <v>4</v>
      </c>
      <c r="M250" s="4">
        <v>3</v>
      </c>
      <c r="N250" s="4" t="s">
        <v>6</v>
      </c>
      <c r="O250" s="4">
        <v>0</v>
      </c>
      <c r="P250" s="4"/>
      <c r="Q250" s="4"/>
      <c r="R250" s="4"/>
      <c r="S250" s="4"/>
      <c r="T250" s="4"/>
      <c r="U250" s="4"/>
      <c r="V250" s="4"/>
      <c r="W250" s="4">
        <v>546518</v>
      </c>
      <c r="X250" s="4">
        <v>1</v>
      </c>
      <c r="Y250" s="4">
        <v>546518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226</v>
      </c>
      <c r="F251" s="4">
        <f>ROUND(Source!AW245,O251)</f>
        <v>546518</v>
      </c>
      <c r="G251" s="4" t="s">
        <v>135</v>
      </c>
      <c r="H251" s="4" t="s">
        <v>136</v>
      </c>
      <c r="I251" s="4"/>
      <c r="J251" s="4"/>
      <c r="K251" s="4">
        <v>226</v>
      </c>
      <c r="L251" s="4">
        <v>5</v>
      </c>
      <c r="M251" s="4">
        <v>3</v>
      </c>
      <c r="N251" s="4" t="s">
        <v>6</v>
      </c>
      <c r="O251" s="4">
        <v>0</v>
      </c>
      <c r="P251" s="4"/>
      <c r="Q251" s="4"/>
      <c r="R251" s="4"/>
      <c r="S251" s="4"/>
      <c r="T251" s="4"/>
      <c r="U251" s="4"/>
      <c r="V251" s="4"/>
      <c r="W251" s="4">
        <v>546518</v>
      </c>
      <c r="X251" s="4">
        <v>1</v>
      </c>
      <c r="Y251" s="4">
        <v>546518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227</v>
      </c>
      <c r="F252" s="4">
        <f>ROUND(Source!AX245,O252)</f>
        <v>0</v>
      </c>
      <c r="G252" s="4" t="s">
        <v>137</v>
      </c>
      <c r="H252" s="4" t="s">
        <v>138</v>
      </c>
      <c r="I252" s="4"/>
      <c r="J252" s="4"/>
      <c r="K252" s="4">
        <v>227</v>
      </c>
      <c r="L252" s="4">
        <v>6</v>
      </c>
      <c r="M252" s="4">
        <v>3</v>
      </c>
      <c r="N252" s="4" t="s">
        <v>6</v>
      </c>
      <c r="O252" s="4">
        <v>0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228</v>
      </c>
      <c r="F253" s="4">
        <f>ROUND(Source!AY245,O253)</f>
        <v>546518</v>
      </c>
      <c r="G253" s="4" t="s">
        <v>139</v>
      </c>
      <c r="H253" s="4" t="s">
        <v>140</v>
      </c>
      <c r="I253" s="4"/>
      <c r="J253" s="4"/>
      <c r="K253" s="4">
        <v>228</v>
      </c>
      <c r="L253" s="4">
        <v>7</v>
      </c>
      <c r="M253" s="4">
        <v>3</v>
      </c>
      <c r="N253" s="4" t="s">
        <v>6</v>
      </c>
      <c r="O253" s="4">
        <v>0</v>
      </c>
      <c r="P253" s="4"/>
      <c r="Q253" s="4"/>
      <c r="R253" s="4"/>
      <c r="S253" s="4"/>
      <c r="T253" s="4"/>
      <c r="U253" s="4"/>
      <c r="V253" s="4"/>
      <c r="W253" s="4">
        <v>546518</v>
      </c>
      <c r="X253" s="4">
        <v>1</v>
      </c>
      <c r="Y253" s="4">
        <v>546518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216</v>
      </c>
      <c r="F254" s="4">
        <f>ROUND(Source!AP245,O254)</f>
        <v>0</v>
      </c>
      <c r="G254" s="4" t="s">
        <v>141</v>
      </c>
      <c r="H254" s="4" t="s">
        <v>142</v>
      </c>
      <c r="I254" s="4"/>
      <c r="J254" s="4"/>
      <c r="K254" s="4">
        <v>216</v>
      </c>
      <c r="L254" s="4">
        <v>8</v>
      </c>
      <c r="M254" s="4">
        <v>3</v>
      </c>
      <c r="N254" s="4" t="s">
        <v>6</v>
      </c>
      <c r="O254" s="4">
        <v>0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223</v>
      </c>
      <c r="F255" s="4">
        <f>ROUND(Source!AQ245,O255)</f>
        <v>0</v>
      </c>
      <c r="G255" s="4" t="s">
        <v>143</v>
      </c>
      <c r="H255" s="4" t="s">
        <v>144</v>
      </c>
      <c r="I255" s="4"/>
      <c r="J255" s="4"/>
      <c r="K255" s="4">
        <v>223</v>
      </c>
      <c r="L255" s="4">
        <v>9</v>
      </c>
      <c r="M255" s="4">
        <v>3</v>
      </c>
      <c r="N255" s="4" t="s">
        <v>6</v>
      </c>
      <c r="O255" s="4">
        <v>0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229</v>
      </c>
      <c r="F256" s="4">
        <f>ROUND(Source!AZ245,O256)</f>
        <v>0</v>
      </c>
      <c r="G256" s="4" t="s">
        <v>145</v>
      </c>
      <c r="H256" s="4" t="s">
        <v>146</v>
      </c>
      <c r="I256" s="4"/>
      <c r="J256" s="4"/>
      <c r="K256" s="4">
        <v>229</v>
      </c>
      <c r="L256" s="4">
        <v>10</v>
      </c>
      <c r="M256" s="4">
        <v>3</v>
      </c>
      <c r="N256" s="4" t="s">
        <v>6</v>
      </c>
      <c r="O256" s="4">
        <v>0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203</v>
      </c>
      <c r="F257" s="4">
        <f>ROUND(Source!Q245,O257)</f>
        <v>9231</v>
      </c>
      <c r="G257" s="4" t="s">
        <v>126</v>
      </c>
      <c r="H257" s="4" t="s">
        <v>147</v>
      </c>
      <c r="I257" s="4"/>
      <c r="J257" s="4"/>
      <c r="K257" s="4">
        <v>203</v>
      </c>
      <c r="L257" s="4">
        <v>11</v>
      </c>
      <c r="M257" s="4">
        <v>3</v>
      </c>
      <c r="N257" s="4" t="s">
        <v>6</v>
      </c>
      <c r="O257" s="4">
        <v>0</v>
      </c>
      <c r="P257" s="4"/>
      <c r="Q257" s="4"/>
      <c r="R257" s="4"/>
      <c r="S257" s="4"/>
      <c r="T257" s="4"/>
      <c r="U257" s="4"/>
      <c r="V257" s="4"/>
      <c r="W257" s="4">
        <v>9231</v>
      </c>
      <c r="X257" s="4">
        <v>1</v>
      </c>
      <c r="Y257" s="4">
        <v>9231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231</v>
      </c>
      <c r="F258" s="4">
        <f>ROUND(Source!BB245,O258)</f>
        <v>0</v>
      </c>
      <c r="G258" s="4" t="s">
        <v>148</v>
      </c>
      <c r="H258" s="4" t="s">
        <v>149</v>
      </c>
      <c r="I258" s="4"/>
      <c r="J258" s="4"/>
      <c r="K258" s="4">
        <v>231</v>
      </c>
      <c r="L258" s="4">
        <v>12</v>
      </c>
      <c r="M258" s="4">
        <v>3</v>
      </c>
      <c r="N258" s="4" t="s">
        <v>6</v>
      </c>
      <c r="O258" s="4">
        <v>0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204</v>
      </c>
      <c r="F259" s="4">
        <f>ROUND(Source!R245,O259)</f>
        <v>2115</v>
      </c>
      <c r="G259" s="4" t="s">
        <v>150</v>
      </c>
      <c r="H259" s="4" t="s">
        <v>151</v>
      </c>
      <c r="I259" s="4"/>
      <c r="J259" s="4"/>
      <c r="K259" s="4">
        <v>204</v>
      </c>
      <c r="L259" s="4">
        <v>13</v>
      </c>
      <c r="M259" s="4">
        <v>3</v>
      </c>
      <c r="N259" s="4" t="s">
        <v>6</v>
      </c>
      <c r="O259" s="4">
        <v>0</v>
      </c>
      <c r="P259" s="4"/>
      <c r="Q259" s="4"/>
      <c r="R259" s="4"/>
      <c r="S259" s="4"/>
      <c r="T259" s="4"/>
      <c r="U259" s="4"/>
      <c r="V259" s="4"/>
      <c r="W259" s="4">
        <v>2115</v>
      </c>
      <c r="X259" s="4">
        <v>1</v>
      </c>
      <c r="Y259" s="4">
        <v>2115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205</v>
      </c>
      <c r="F260" s="4">
        <f>ROUND(Source!S245,O260)</f>
        <v>74422</v>
      </c>
      <c r="G260" s="4" t="s">
        <v>152</v>
      </c>
      <c r="H260" s="4" t="s">
        <v>153</v>
      </c>
      <c r="I260" s="4"/>
      <c r="J260" s="4"/>
      <c r="K260" s="4">
        <v>205</v>
      </c>
      <c r="L260" s="4">
        <v>14</v>
      </c>
      <c r="M260" s="4">
        <v>3</v>
      </c>
      <c r="N260" s="4" t="s">
        <v>6</v>
      </c>
      <c r="O260" s="4">
        <v>0</v>
      </c>
      <c r="P260" s="4"/>
      <c r="Q260" s="4"/>
      <c r="R260" s="4"/>
      <c r="S260" s="4"/>
      <c r="T260" s="4"/>
      <c r="U260" s="4"/>
      <c r="V260" s="4"/>
      <c r="W260" s="4">
        <v>74422</v>
      </c>
      <c r="X260" s="4">
        <v>1</v>
      </c>
      <c r="Y260" s="4">
        <v>74422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232</v>
      </c>
      <c r="F261" s="4">
        <f>ROUND(Source!BC245,O261)</f>
        <v>0</v>
      </c>
      <c r="G261" s="4" t="s">
        <v>154</v>
      </c>
      <c r="H261" s="4" t="s">
        <v>155</v>
      </c>
      <c r="I261" s="4"/>
      <c r="J261" s="4"/>
      <c r="K261" s="4">
        <v>232</v>
      </c>
      <c r="L261" s="4">
        <v>15</v>
      </c>
      <c r="M261" s="4">
        <v>3</v>
      </c>
      <c r="N261" s="4" t="s">
        <v>6</v>
      </c>
      <c r="O261" s="4">
        <v>0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214</v>
      </c>
      <c r="F262" s="4">
        <f>ROUND(Source!AS245,O262)</f>
        <v>761913</v>
      </c>
      <c r="G262" s="4" t="s">
        <v>156</v>
      </c>
      <c r="H262" s="4" t="s">
        <v>157</v>
      </c>
      <c r="I262" s="4"/>
      <c r="J262" s="4"/>
      <c r="K262" s="4">
        <v>214</v>
      </c>
      <c r="L262" s="4">
        <v>16</v>
      </c>
      <c r="M262" s="4">
        <v>3</v>
      </c>
      <c r="N262" s="4" t="s">
        <v>6</v>
      </c>
      <c r="O262" s="4">
        <v>0</v>
      </c>
      <c r="P262" s="4"/>
      <c r="Q262" s="4"/>
      <c r="R262" s="4"/>
      <c r="S262" s="4"/>
      <c r="T262" s="4"/>
      <c r="U262" s="4"/>
      <c r="V262" s="4"/>
      <c r="W262" s="4">
        <v>761913</v>
      </c>
      <c r="X262" s="4">
        <v>1</v>
      </c>
      <c r="Y262" s="4">
        <v>761913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215</v>
      </c>
      <c r="F263" s="4">
        <f>ROUND(Source!AT245,O263)</f>
        <v>0</v>
      </c>
      <c r="G263" s="4" t="s">
        <v>158</v>
      </c>
      <c r="H263" s="4" t="s">
        <v>159</v>
      </c>
      <c r="I263" s="4"/>
      <c r="J263" s="4"/>
      <c r="K263" s="4">
        <v>215</v>
      </c>
      <c r="L263" s="4">
        <v>17</v>
      </c>
      <c r="M263" s="4">
        <v>3</v>
      </c>
      <c r="N263" s="4" t="s">
        <v>6</v>
      </c>
      <c r="O263" s="4">
        <v>0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217</v>
      </c>
      <c r="F264" s="4">
        <f>ROUND(Source!AU245,O264)</f>
        <v>0</v>
      </c>
      <c r="G264" s="4" t="s">
        <v>160</v>
      </c>
      <c r="H264" s="4" t="s">
        <v>161</v>
      </c>
      <c r="I264" s="4"/>
      <c r="J264" s="4"/>
      <c r="K264" s="4">
        <v>217</v>
      </c>
      <c r="L264" s="4">
        <v>18</v>
      </c>
      <c r="M264" s="4">
        <v>3</v>
      </c>
      <c r="N264" s="4" t="s">
        <v>6</v>
      </c>
      <c r="O264" s="4">
        <v>0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230</v>
      </c>
      <c r="F265" s="4">
        <f>ROUND(Source!BA245,O265)</f>
        <v>0</v>
      </c>
      <c r="G265" s="4" t="s">
        <v>162</v>
      </c>
      <c r="H265" s="4" t="s">
        <v>163</v>
      </c>
      <c r="I265" s="4"/>
      <c r="J265" s="4"/>
      <c r="K265" s="4">
        <v>230</v>
      </c>
      <c r="L265" s="4">
        <v>19</v>
      </c>
      <c r="M265" s="4">
        <v>3</v>
      </c>
      <c r="N265" s="4" t="s">
        <v>6</v>
      </c>
      <c r="O265" s="4">
        <v>0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206</v>
      </c>
      <c r="F266" s="4">
        <f>ROUND(Source!T245,O266)</f>
        <v>0</v>
      </c>
      <c r="G266" s="4" t="s">
        <v>164</v>
      </c>
      <c r="H266" s="4" t="s">
        <v>165</v>
      </c>
      <c r="I266" s="4"/>
      <c r="J266" s="4"/>
      <c r="K266" s="4">
        <v>206</v>
      </c>
      <c r="L266" s="4">
        <v>20</v>
      </c>
      <c r="M266" s="4">
        <v>3</v>
      </c>
      <c r="N266" s="4" t="s">
        <v>6</v>
      </c>
      <c r="O266" s="4">
        <v>0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207</v>
      </c>
      <c r="F267" s="4">
        <f>ROUND(Source!U245,O267)</f>
        <v>184.35900000000001</v>
      </c>
      <c r="G267" s="4" t="s">
        <v>166</v>
      </c>
      <c r="H267" s="4" t="s">
        <v>167</v>
      </c>
      <c r="I267" s="4"/>
      <c r="J267" s="4"/>
      <c r="K267" s="4">
        <v>207</v>
      </c>
      <c r="L267" s="4">
        <v>21</v>
      </c>
      <c r="M267" s="4">
        <v>3</v>
      </c>
      <c r="N267" s="4" t="s">
        <v>6</v>
      </c>
      <c r="O267" s="4">
        <v>7</v>
      </c>
      <c r="P267" s="4"/>
      <c r="Q267" s="4"/>
      <c r="R267" s="4"/>
      <c r="S267" s="4"/>
      <c r="T267" s="4"/>
      <c r="U267" s="4"/>
      <c r="V267" s="4"/>
      <c r="W267" s="4">
        <v>184.35900000000001</v>
      </c>
      <c r="X267" s="4">
        <v>1</v>
      </c>
      <c r="Y267" s="4">
        <v>184.35900000000001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208</v>
      </c>
      <c r="F268" s="4">
        <f>ROUND(Source!V245,O268)</f>
        <v>3.67</v>
      </c>
      <c r="G268" s="4" t="s">
        <v>168</v>
      </c>
      <c r="H268" s="4" t="s">
        <v>169</v>
      </c>
      <c r="I268" s="4"/>
      <c r="J268" s="4"/>
      <c r="K268" s="4">
        <v>208</v>
      </c>
      <c r="L268" s="4">
        <v>22</v>
      </c>
      <c r="M268" s="4">
        <v>3</v>
      </c>
      <c r="N268" s="4" t="s">
        <v>6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3.67</v>
      </c>
      <c r="X268" s="4">
        <v>1</v>
      </c>
      <c r="Y268" s="4">
        <v>3.67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209</v>
      </c>
      <c r="F269" s="4">
        <f>ROUND(Source!W245,O269)</f>
        <v>0</v>
      </c>
      <c r="G269" s="4" t="s">
        <v>170</v>
      </c>
      <c r="H269" s="4" t="s">
        <v>171</v>
      </c>
      <c r="I269" s="4"/>
      <c r="J269" s="4"/>
      <c r="K269" s="4">
        <v>209</v>
      </c>
      <c r="L269" s="4">
        <v>23</v>
      </c>
      <c r="M269" s="4">
        <v>3</v>
      </c>
      <c r="N269" s="4" t="s">
        <v>6</v>
      </c>
      <c r="O269" s="4">
        <v>0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233</v>
      </c>
      <c r="F270" s="4">
        <f>ROUND(Source!BD245,O270)</f>
        <v>0</v>
      </c>
      <c r="G270" s="4" t="s">
        <v>172</v>
      </c>
      <c r="H270" s="4" t="s">
        <v>173</v>
      </c>
      <c r="I270" s="4"/>
      <c r="J270" s="4"/>
      <c r="K270" s="4">
        <v>233</v>
      </c>
      <c r="L270" s="4">
        <v>24</v>
      </c>
      <c r="M270" s="4">
        <v>3</v>
      </c>
      <c r="N270" s="4" t="s">
        <v>6</v>
      </c>
      <c r="O270" s="4">
        <v>0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210</v>
      </c>
      <c r="F271" s="4">
        <f>ROUND(Source!X245,O271)</f>
        <v>81659</v>
      </c>
      <c r="G271" s="4" t="s">
        <v>174</v>
      </c>
      <c r="H271" s="4" t="s">
        <v>175</v>
      </c>
      <c r="I271" s="4"/>
      <c r="J271" s="4"/>
      <c r="K271" s="4">
        <v>210</v>
      </c>
      <c r="L271" s="4">
        <v>25</v>
      </c>
      <c r="M271" s="4">
        <v>3</v>
      </c>
      <c r="N271" s="4" t="s">
        <v>6</v>
      </c>
      <c r="O271" s="4">
        <v>0</v>
      </c>
      <c r="P271" s="4"/>
      <c r="Q271" s="4"/>
      <c r="R271" s="4"/>
      <c r="S271" s="4"/>
      <c r="T271" s="4"/>
      <c r="U271" s="4"/>
      <c r="V271" s="4"/>
      <c r="W271" s="4">
        <v>81659</v>
      </c>
      <c r="X271" s="4">
        <v>1</v>
      </c>
      <c r="Y271" s="4">
        <v>81659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211</v>
      </c>
      <c r="F272" s="4">
        <f>ROUND(Source!Y245,O272)</f>
        <v>50083</v>
      </c>
      <c r="G272" s="4" t="s">
        <v>176</v>
      </c>
      <c r="H272" s="4" t="s">
        <v>177</v>
      </c>
      <c r="I272" s="4"/>
      <c r="J272" s="4"/>
      <c r="K272" s="4">
        <v>211</v>
      </c>
      <c r="L272" s="4">
        <v>26</v>
      </c>
      <c r="M272" s="4">
        <v>3</v>
      </c>
      <c r="N272" s="4" t="s">
        <v>6</v>
      </c>
      <c r="O272" s="4">
        <v>0</v>
      </c>
      <c r="P272" s="4"/>
      <c r="Q272" s="4"/>
      <c r="R272" s="4"/>
      <c r="S272" s="4"/>
      <c r="T272" s="4"/>
      <c r="U272" s="4"/>
      <c r="V272" s="4"/>
      <c r="W272" s="4">
        <v>50083</v>
      </c>
      <c r="X272" s="4">
        <v>1</v>
      </c>
      <c r="Y272" s="4">
        <v>50083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224</v>
      </c>
      <c r="F273" s="4">
        <f>ROUND(Source!AR245,O273)</f>
        <v>761913</v>
      </c>
      <c r="G273" s="4" t="s">
        <v>178</v>
      </c>
      <c r="H273" s="4" t="s">
        <v>179</v>
      </c>
      <c r="I273" s="4"/>
      <c r="J273" s="4"/>
      <c r="K273" s="4">
        <v>224</v>
      </c>
      <c r="L273" s="4">
        <v>27</v>
      </c>
      <c r="M273" s="4">
        <v>3</v>
      </c>
      <c r="N273" s="4" t="s">
        <v>6</v>
      </c>
      <c r="O273" s="4">
        <v>0</v>
      </c>
      <c r="P273" s="4"/>
      <c r="Q273" s="4"/>
      <c r="R273" s="4"/>
      <c r="S273" s="4"/>
      <c r="T273" s="4"/>
      <c r="U273" s="4"/>
      <c r="V273" s="4"/>
      <c r="W273" s="4">
        <v>761913</v>
      </c>
      <c r="X273" s="4">
        <v>1</v>
      </c>
      <c r="Y273" s="4">
        <v>761913</v>
      </c>
      <c r="Z273" s="4"/>
      <c r="AA273" s="4"/>
      <c r="AB273" s="4"/>
    </row>
    <row r="275" spans="1:206" x14ac:dyDescent="0.2">
      <c r="A275" s="2">
        <v>51</v>
      </c>
      <c r="B275" s="2">
        <f>B24</f>
        <v>1</v>
      </c>
      <c r="C275" s="2">
        <f>A24</f>
        <v>4</v>
      </c>
      <c r="D275" s="2">
        <f>ROW(A24)</f>
        <v>24</v>
      </c>
      <c r="E275" s="2"/>
      <c r="F275" s="2" t="str">
        <f>IF(F24&lt;&gt;"",F24,"")</f>
        <v>Секция 1, 2 Ниже 0,00</v>
      </c>
      <c r="G275" s="2" t="str">
        <f>IF(G24&lt;&gt;"",G24,"")</f>
        <v>Секция 1, 2 Ниже 0,00</v>
      </c>
      <c r="H275" s="2">
        <v>0</v>
      </c>
      <c r="I275" s="2"/>
      <c r="J275" s="2"/>
      <c r="K275" s="2"/>
      <c r="L275" s="2"/>
      <c r="M275" s="2"/>
      <c r="N275" s="2"/>
      <c r="O275" s="2">
        <f t="shared" ref="O275:T275" si="232">ROUND(O63+O144+O198+O245+AB275,0)</f>
        <v>11119007</v>
      </c>
      <c r="P275" s="2">
        <f t="shared" si="232"/>
        <v>7512061</v>
      </c>
      <c r="Q275" s="2">
        <f t="shared" si="232"/>
        <v>1956845</v>
      </c>
      <c r="R275" s="2">
        <f t="shared" si="232"/>
        <v>723925</v>
      </c>
      <c r="S275" s="2">
        <f t="shared" si="232"/>
        <v>1650101</v>
      </c>
      <c r="T275" s="2">
        <f t="shared" si="232"/>
        <v>0</v>
      </c>
      <c r="U275" s="2">
        <f>U63+U144+U198+U245+AH275</f>
        <v>4591.8405600000006</v>
      </c>
      <c r="V275" s="2">
        <f>V63+V144+V198+V245+AI275</f>
        <v>1121.1430800000001</v>
      </c>
      <c r="W275" s="2">
        <f>ROUND(W63+W144+W198+W245+AJ275,0)</f>
        <v>0</v>
      </c>
      <c r="X275" s="2">
        <f>ROUND(X63+X144+X198+X245+AK275,0)</f>
        <v>2505095</v>
      </c>
      <c r="Y275" s="2">
        <f>ROUND(Y63+Y144+Y198+Y245+AL275,0)</f>
        <v>1284362</v>
      </c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>
        <f t="shared" ref="AO275:BD275" si="233">ROUND(AO63+AO144+AO198+AO245+BX275,0)</f>
        <v>0</v>
      </c>
      <c r="AP275" s="2">
        <f t="shared" si="233"/>
        <v>0</v>
      </c>
      <c r="AQ275" s="2">
        <f t="shared" si="233"/>
        <v>0</v>
      </c>
      <c r="AR275" s="2">
        <f t="shared" si="233"/>
        <v>14908464</v>
      </c>
      <c r="AS275" s="2">
        <f t="shared" si="233"/>
        <v>14908464</v>
      </c>
      <c r="AT275" s="2">
        <f t="shared" si="233"/>
        <v>0</v>
      </c>
      <c r="AU275" s="2">
        <f t="shared" si="233"/>
        <v>0</v>
      </c>
      <c r="AV275" s="2">
        <f t="shared" si="233"/>
        <v>7512061</v>
      </c>
      <c r="AW275" s="2">
        <f t="shared" si="233"/>
        <v>7512061</v>
      </c>
      <c r="AX275" s="2">
        <f t="shared" si="233"/>
        <v>0</v>
      </c>
      <c r="AY275" s="2">
        <f t="shared" si="233"/>
        <v>7512061</v>
      </c>
      <c r="AZ275" s="2">
        <f t="shared" si="233"/>
        <v>0</v>
      </c>
      <c r="BA275" s="2">
        <f t="shared" si="233"/>
        <v>0</v>
      </c>
      <c r="BB275" s="2">
        <f t="shared" si="233"/>
        <v>0</v>
      </c>
      <c r="BC275" s="2">
        <f t="shared" si="233"/>
        <v>0</v>
      </c>
      <c r="BD275" s="2">
        <f t="shared" si="233"/>
        <v>0</v>
      </c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>
        <v>0</v>
      </c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201</v>
      </c>
      <c r="F277" s="4">
        <f>ROUND(Source!O275,O277)</f>
        <v>11119007</v>
      </c>
      <c r="G277" s="4" t="s">
        <v>127</v>
      </c>
      <c r="H277" s="4" t="s">
        <v>128</v>
      </c>
      <c r="I277" s="4"/>
      <c r="J277" s="4"/>
      <c r="K277" s="4">
        <v>201</v>
      </c>
      <c r="L277" s="4">
        <v>1</v>
      </c>
      <c r="M277" s="4">
        <v>3</v>
      </c>
      <c r="N277" s="4" t="s">
        <v>6</v>
      </c>
      <c r="O277" s="4">
        <v>0</v>
      </c>
      <c r="P277" s="4"/>
      <c r="Q277" s="4"/>
      <c r="R277" s="4"/>
      <c r="S277" s="4"/>
      <c r="T277" s="4"/>
      <c r="U277" s="4"/>
      <c r="V277" s="4"/>
      <c r="W277" s="4">
        <v>11119007</v>
      </c>
      <c r="X277" s="4">
        <v>1</v>
      </c>
      <c r="Y277" s="4">
        <v>11119007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202</v>
      </c>
      <c r="F278" s="4">
        <f>ROUND(Source!P275,O278)</f>
        <v>7512061</v>
      </c>
      <c r="G278" s="4" t="s">
        <v>129</v>
      </c>
      <c r="H278" s="4" t="s">
        <v>130</v>
      </c>
      <c r="I278" s="4"/>
      <c r="J278" s="4"/>
      <c r="K278" s="4">
        <v>202</v>
      </c>
      <c r="L278" s="4">
        <v>2</v>
      </c>
      <c r="M278" s="4">
        <v>3</v>
      </c>
      <c r="N278" s="4" t="s">
        <v>6</v>
      </c>
      <c r="O278" s="4">
        <v>0</v>
      </c>
      <c r="P278" s="4"/>
      <c r="Q278" s="4"/>
      <c r="R278" s="4"/>
      <c r="S278" s="4"/>
      <c r="T278" s="4"/>
      <c r="U278" s="4"/>
      <c r="V278" s="4"/>
      <c r="W278" s="4">
        <v>7512061</v>
      </c>
      <c r="X278" s="4">
        <v>1</v>
      </c>
      <c r="Y278" s="4">
        <v>7512061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222</v>
      </c>
      <c r="F279" s="4">
        <f>ROUND(Source!AO275,O279)</f>
        <v>0</v>
      </c>
      <c r="G279" s="4" t="s">
        <v>131</v>
      </c>
      <c r="H279" s="4" t="s">
        <v>132</v>
      </c>
      <c r="I279" s="4"/>
      <c r="J279" s="4"/>
      <c r="K279" s="4">
        <v>222</v>
      </c>
      <c r="L279" s="4">
        <v>3</v>
      </c>
      <c r="M279" s="4">
        <v>3</v>
      </c>
      <c r="N279" s="4" t="s">
        <v>6</v>
      </c>
      <c r="O279" s="4">
        <v>0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225</v>
      </c>
      <c r="F280" s="4">
        <f>ROUND(Source!AV275,O280)</f>
        <v>7512061</v>
      </c>
      <c r="G280" s="4" t="s">
        <v>133</v>
      </c>
      <c r="H280" s="4" t="s">
        <v>134</v>
      </c>
      <c r="I280" s="4"/>
      <c r="J280" s="4"/>
      <c r="K280" s="4">
        <v>225</v>
      </c>
      <c r="L280" s="4">
        <v>4</v>
      </c>
      <c r="M280" s="4">
        <v>3</v>
      </c>
      <c r="N280" s="4" t="s">
        <v>6</v>
      </c>
      <c r="O280" s="4">
        <v>0</v>
      </c>
      <c r="P280" s="4"/>
      <c r="Q280" s="4"/>
      <c r="R280" s="4"/>
      <c r="S280" s="4"/>
      <c r="T280" s="4"/>
      <c r="U280" s="4"/>
      <c r="V280" s="4"/>
      <c r="W280" s="4">
        <v>7512061</v>
      </c>
      <c r="X280" s="4">
        <v>1</v>
      </c>
      <c r="Y280" s="4">
        <v>7512061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226</v>
      </c>
      <c r="F281" s="4">
        <f>ROUND(Source!AW275,O281)</f>
        <v>7512061</v>
      </c>
      <c r="G281" s="4" t="s">
        <v>135</v>
      </c>
      <c r="H281" s="4" t="s">
        <v>136</v>
      </c>
      <c r="I281" s="4"/>
      <c r="J281" s="4"/>
      <c r="K281" s="4">
        <v>226</v>
      </c>
      <c r="L281" s="4">
        <v>5</v>
      </c>
      <c r="M281" s="4">
        <v>3</v>
      </c>
      <c r="N281" s="4" t="s">
        <v>6</v>
      </c>
      <c r="O281" s="4">
        <v>0</v>
      </c>
      <c r="P281" s="4"/>
      <c r="Q281" s="4"/>
      <c r="R281" s="4"/>
      <c r="S281" s="4"/>
      <c r="T281" s="4"/>
      <c r="U281" s="4"/>
      <c r="V281" s="4"/>
      <c r="W281" s="4">
        <v>7512061</v>
      </c>
      <c r="X281" s="4">
        <v>1</v>
      </c>
      <c r="Y281" s="4">
        <v>7512061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227</v>
      </c>
      <c r="F282" s="4">
        <f>ROUND(Source!AX275,O282)</f>
        <v>0</v>
      </c>
      <c r="G282" s="4" t="s">
        <v>137</v>
      </c>
      <c r="H282" s="4" t="s">
        <v>138</v>
      </c>
      <c r="I282" s="4"/>
      <c r="J282" s="4"/>
      <c r="K282" s="4">
        <v>227</v>
      </c>
      <c r="L282" s="4">
        <v>6</v>
      </c>
      <c r="M282" s="4">
        <v>3</v>
      </c>
      <c r="N282" s="4" t="s">
        <v>6</v>
      </c>
      <c r="O282" s="4">
        <v>0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228</v>
      </c>
      <c r="F283" s="4">
        <f>ROUND(Source!AY275,O283)</f>
        <v>7512061</v>
      </c>
      <c r="G283" s="4" t="s">
        <v>139</v>
      </c>
      <c r="H283" s="4" t="s">
        <v>140</v>
      </c>
      <c r="I283" s="4"/>
      <c r="J283" s="4"/>
      <c r="K283" s="4">
        <v>228</v>
      </c>
      <c r="L283" s="4">
        <v>7</v>
      </c>
      <c r="M283" s="4">
        <v>3</v>
      </c>
      <c r="N283" s="4" t="s">
        <v>6</v>
      </c>
      <c r="O283" s="4">
        <v>0</v>
      </c>
      <c r="P283" s="4"/>
      <c r="Q283" s="4"/>
      <c r="R283" s="4"/>
      <c r="S283" s="4"/>
      <c r="T283" s="4"/>
      <c r="U283" s="4"/>
      <c r="V283" s="4"/>
      <c r="W283" s="4">
        <v>7512061</v>
      </c>
      <c r="X283" s="4">
        <v>1</v>
      </c>
      <c r="Y283" s="4">
        <v>7512061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216</v>
      </c>
      <c r="F284" s="4">
        <f>ROUND(Source!AP275,O284)</f>
        <v>0</v>
      </c>
      <c r="G284" s="4" t="s">
        <v>141</v>
      </c>
      <c r="H284" s="4" t="s">
        <v>142</v>
      </c>
      <c r="I284" s="4"/>
      <c r="J284" s="4"/>
      <c r="K284" s="4">
        <v>216</v>
      </c>
      <c r="L284" s="4">
        <v>8</v>
      </c>
      <c r="M284" s="4">
        <v>3</v>
      </c>
      <c r="N284" s="4" t="s">
        <v>6</v>
      </c>
      <c r="O284" s="4">
        <v>0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223</v>
      </c>
      <c r="F285" s="4">
        <f>ROUND(Source!AQ275,O285)</f>
        <v>0</v>
      </c>
      <c r="G285" s="4" t="s">
        <v>143</v>
      </c>
      <c r="H285" s="4" t="s">
        <v>144</v>
      </c>
      <c r="I285" s="4"/>
      <c r="J285" s="4"/>
      <c r="K285" s="4">
        <v>223</v>
      </c>
      <c r="L285" s="4">
        <v>9</v>
      </c>
      <c r="M285" s="4">
        <v>3</v>
      </c>
      <c r="N285" s="4" t="s">
        <v>6</v>
      </c>
      <c r="O285" s="4">
        <v>0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229</v>
      </c>
      <c r="F286" s="4">
        <f>ROUND(Source!AZ275,O286)</f>
        <v>0</v>
      </c>
      <c r="G286" s="4" t="s">
        <v>145</v>
      </c>
      <c r="H286" s="4" t="s">
        <v>146</v>
      </c>
      <c r="I286" s="4"/>
      <c r="J286" s="4"/>
      <c r="K286" s="4">
        <v>229</v>
      </c>
      <c r="L286" s="4">
        <v>10</v>
      </c>
      <c r="M286" s="4">
        <v>3</v>
      </c>
      <c r="N286" s="4" t="s">
        <v>6</v>
      </c>
      <c r="O286" s="4">
        <v>0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203</v>
      </c>
      <c r="F287" s="4">
        <f>ROUND(Source!Q275,O287)</f>
        <v>1956845</v>
      </c>
      <c r="G287" s="4" t="s">
        <v>126</v>
      </c>
      <c r="H287" s="4" t="s">
        <v>147</v>
      </c>
      <c r="I287" s="4"/>
      <c r="J287" s="4"/>
      <c r="K287" s="4">
        <v>203</v>
      </c>
      <c r="L287" s="4">
        <v>11</v>
      </c>
      <c r="M287" s="4">
        <v>3</v>
      </c>
      <c r="N287" s="4" t="s">
        <v>6</v>
      </c>
      <c r="O287" s="4">
        <v>0</v>
      </c>
      <c r="P287" s="4"/>
      <c r="Q287" s="4"/>
      <c r="R287" s="4"/>
      <c r="S287" s="4"/>
      <c r="T287" s="4"/>
      <c r="U287" s="4"/>
      <c r="V287" s="4"/>
      <c r="W287" s="4">
        <v>1956845</v>
      </c>
      <c r="X287" s="4">
        <v>1</v>
      </c>
      <c r="Y287" s="4">
        <v>1956845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231</v>
      </c>
      <c r="F288" s="4">
        <f>ROUND(Source!BB275,O288)</f>
        <v>0</v>
      </c>
      <c r="G288" s="4" t="s">
        <v>148</v>
      </c>
      <c r="H288" s="4" t="s">
        <v>149</v>
      </c>
      <c r="I288" s="4"/>
      <c r="J288" s="4"/>
      <c r="K288" s="4">
        <v>231</v>
      </c>
      <c r="L288" s="4">
        <v>12</v>
      </c>
      <c r="M288" s="4">
        <v>3</v>
      </c>
      <c r="N288" s="4" t="s">
        <v>6</v>
      </c>
      <c r="O288" s="4">
        <v>0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204</v>
      </c>
      <c r="F289" s="4">
        <f>ROUND(Source!R275,O289)</f>
        <v>723925</v>
      </c>
      <c r="G289" s="4" t="s">
        <v>150</v>
      </c>
      <c r="H289" s="4" t="s">
        <v>151</v>
      </c>
      <c r="I289" s="4"/>
      <c r="J289" s="4"/>
      <c r="K289" s="4">
        <v>204</v>
      </c>
      <c r="L289" s="4">
        <v>13</v>
      </c>
      <c r="M289" s="4">
        <v>3</v>
      </c>
      <c r="N289" s="4" t="s">
        <v>6</v>
      </c>
      <c r="O289" s="4">
        <v>0</v>
      </c>
      <c r="P289" s="4"/>
      <c r="Q289" s="4"/>
      <c r="R289" s="4"/>
      <c r="S289" s="4"/>
      <c r="T289" s="4"/>
      <c r="U289" s="4"/>
      <c r="V289" s="4"/>
      <c r="W289" s="4">
        <v>723925</v>
      </c>
      <c r="X289" s="4">
        <v>1</v>
      </c>
      <c r="Y289" s="4">
        <v>723925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205</v>
      </c>
      <c r="F290" s="4">
        <f>ROUND(Source!S275,O290)</f>
        <v>1650101</v>
      </c>
      <c r="G290" s="4" t="s">
        <v>152</v>
      </c>
      <c r="H290" s="4" t="s">
        <v>153</v>
      </c>
      <c r="I290" s="4"/>
      <c r="J290" s="4"/>
      <c r="K290" s="4">
        <v>205</v>
      </c>
      <c r="L290" s="4">
        <v>14</v>
      </c>
      <c r="M290" s="4">
        <v>3</v>
      </c>
      <c r="N290" s="4" t="s">
        <v>6</v>
      </c>
      <c r="O290" s="4">
        <v>0</v>
      </c>
      <c r="P290" s="4"/>
      <c r="Q290" s="4"/>
      <c r="R290" s="4"/>
      <c r="S290" s="4"/>
      <c r="T290" s="4"/>
      <c r="U290" s="4"/>
      <c r="V290" s="4"/>
      <c r="W290" s="4">
        <v>1650101</v>
      </c>
      <c r="X290" s="4">
        <v>1</v>
      </c>
      <c r="Y290" s="4">
        <v>1650101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232</v>
      </c>
      <c r="F291" s="4">
        <f>ROUND(Source!BC275,O291)</f>
        <v>0</v>
      </c>
      <c r="G291" s="4" t="s">
        <v>154</v>
      </c>
      <c r="H291" s="4" t="s">
        <v>155</v>
      </c>
      <c r="I291" s="4"/>
      <c r="J291" s="4"/>
      <c r="K291" s="4">
        <v>232</v>
      </c>
      <c r="L291" s="4">
        <v>15</v>
      </c>
      <c r="M291" s="4">
        <v>3</v>
      </c>
      <c r="N291" s="4" t="s">
        <v>6</v>
      </c>
      <c r="O291" s="4">
        <v>0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214</v>
      </c>
      <c r="F292" s="4">
        <f>ROUND(Source!AS275,O292)</f>
        <v>14908464</v>
      </c>
      <c r="G292" s="4" t="s">
        <v>156</v>
      </c>
      <c r="H292" s="4" t="s">
        <v>157</v>
      </c>
      <c r="I292" s="4"/>
      <c r="J292" s="4"/>
      <c r="K292" s="4">
        <v>214</v>
      </c>
      <c r="L292" s="4">
        <v>16</v>
      </c>
      <c r="M292" s="4">
        <v>3</v>
      </c>
      <c r="N292" s="4" t="s">
        <v>6</v>
      </c>
      <c r="O292" s="4">
        <v>0</v>
      </c>
      <c r="P292" s="4"/>
      <c r="Q292" s="4"/>
      <c r="R292" s="4"/>
      <c r="S292" s="4"/>
      <c r="T292" s="4"/>
      <c r="U292" s="4"/>
      <c r="V292" s="4"/>
      <c r="W292" s="4">
        <v>14908464</v>
      </c>
      <c r="X292" s="4">
        <v>1</v>
      </c>
      <c r="Y292" s="4">
        <v>14908464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215</v>
      </c>
      <c r="F293" s="4">
        <f>ROUND(Source!AT275,O293)</f>
        <v>0</v>
      </c>
      <c r="G293" s="4" t="s">
        <v>158</v>
      </c>
      <c r="H293" s="4" t="s">
        <v>159</v>
      </c>
      <c r="I293" s="4"/>
      <c r="J293" s="4"/>
      <c r="K293" s="4">
        <v>215</v>
      </c>
      <c r="L293" s="4">
        <v>17</v>
      </c>
      <c r="M293" s="4">
        <v>3</v>
      </c>
      <c r="N293" s="4" t="s">
        <v>6</v>
      </c>
      <c r="O293" s="4">
        <v>0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217</v>
      </c>
      <c r="F294" s="4">
        <f>ROUND(Source!AU275,O294)</f>
        <v>0</v>
      </c>
      <c r="G294" s="4" t="s">
        <v>160</v>
      </c>
      <c r="H294" s="4" t="s">
        <v>161</v>
      </c>
      <c r="I294" s="4"/>
      <c r="J294" s="4"/>
      <c r="K294" s="4">
        <v>217</v>
      </c>
      <c r="L294" s="4">
        <v>18</v>
      </c>
      <c r="M294" s="4">
        <v>3</v>
      </c>
      <c r="N294" s="4" t="s">
        <v>6</v>
      </c>
      <c r="O294" s="4">
        <v>0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230</v>
      </c>
      <c r="F295" s="4">
        <f>ROUND(Source!BA275,O295)</f>
        <v>0</v>
      </c>
      <c r="G295" s="4" t="s">
        <v>162</v>
      </c>
      <c r="H295" s="4" t="s">
        <v>163</v>
      </c>
      <c r="I295" s="4"/>
      <c r="J295" s="4"/>
      <c r="K295" s="4">
        <v>230</v>
      </c>
      <c r="L295" s="4">
        <v>19</v>
      </c>
      <c r="M295" s="4">
        <v>3</v>
      </c>
      <c r="N295" s="4" t="s">
        <v>6</v>
      </c>
      <c r="O295" s="4">
        <v>0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206</v>
      </c>
      <c r="F296" s="4">
        <f>ROUND(Source!T275,O296)</f>
        <v>0</v>
      </c>
      <c r="G296" s="4" t="s">
        <v>164</v>
      </c>
      <c r="H296" s="4" t="s">
        <v>165</v>
      </c>
      <c r="I296" s="4"/>
      <c r="J296" s="4"/>
      <c r="K296" s="4">
        <v>206</v>
      </c>
      <c r="L296" s="4">
        <v>20</v>
      </c>
      <c r="M296" s="4">
        <v>3</v>
      </c>
      <c r="N296" s="4" t="s">
        <v>6</v>
      </c>
      <c r="O296" s="4">
        <v>0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207</v>
      </c>
      <c r="F297" s="4">
        <f>ROUND(Source!U275,O297)</f>
        <v>4591.8405599999996</v>
      </c>
      <c r="G297" s="4" t="s">
        <v>166</v>
      </c>
      <c r="H297" s="4" t="s">
        <v>167</v>
      </c>
      <c r="I297" s="4"/>
      <c r="J297" s="4"/>
      <c r="K297" s="4">
        <v>207</v>
      </c>
      <c r="L297" s="4">
        <v>21</v>
      </c>
      <c r="M297" s="4">
        <v>3</v>
      </c>
      <c r="N297" s="4" t="s">
        <v>6</v>
      </c>
      <c r="O297" s="4">
        <v>7</v>
      </c>
      <c r="P297" s="4"/>
      <c r="Q297" s="4"/>
      <c r="R297" s="4"/>
      <c r="S297" s="4"/>
      <c r="T297" s="4"/>
      <c r="U297" s="4"/>
      <c r="V297" s="4"/>
      <c r="W297" s="4">
        <v>4591.8405599999996</v>
      </c>
      <c r="X297" s="4">
        <v>1</v>
      </c>
      <c r="Y297" s="4">
        <v>4591.8405599999996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208</v>
      </c>
      <c r="F298" s="4">
        <f>ROUND(Source!V275,O298)</f>
        <v>1121.1430800000001</v>
      </c>
      <c r="G298" s="4" t="s">
        <v>168</v>
      </c>
      <c r="H298" s="4" t="s">
        <v>169</v>
      </c>
      <c r="I298" s="4"/>
      <c r="J298" s="4"/>
      <c r="K298" s="4">
        <v>208</v>
      </c>
      <c r="L298" s="4">
        <v>22</v>
      </c>
      <c r="M298" s="4">
        <v>3</v>
      </c>
      <c r="N298" s="4" t="s">
        <v>6</v>
      </c>
      <c r="O298" s="4">
        <v>7</v>
      </c>
      <c r="P298" s="4"/>
      <c r="Q298" s="4"/>
      <c r="R298" s="4"/>
      <c r="S298" s="4"/>
      <c r="T298" s="4"/>
      <c r="U298" s="4"/>
      <c r="V298" s="4"/>
      <c r="W298" s="4">
        <v>1121.1430800000001</v>
      </c>
      <c r="X298" s="4">
        <v>1</v>
      </c>
      <c r="Y298" s="4">
        <v>1121.1430800000001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209</v>
      </c>
      <c r="F299" s="4">
        <f>ROUND(Source!W275,O299)</f>
        <v>0</v>
      </c>
      <c r="G299" s="4" t="s">
        <v>170</v>
      </c>
      <c r="H299" s="4" t="s">
        <v>171</v>
      </c>
      <c r="I299" s="4"/>
      <c r="J299" s="4"/>
      <c r="K299" s="4">
        <v>209</v>
      </c>
      <c r="L299" s="4">
        <v>23</v>
      </c>
      <c r="M299" s="4">
        <v>3</v>
      </c>
      <c r="N299" s="4" t="s">
        <v>6</v>
      </c>
      <c r="O299" s="4">
        <v>0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233</v>
      </c>
      <c r="F300" s="4">
        <f>ROUND(Source!BD275,O300)</f>
        <v>0</v>
      </c>
      <c r="G300" s="4" t="s">
        <v>172</v>
      </c>
      <c r="H300" s="4" t="s">
        <v>173</v>
      </c>
      <c r="I300" s="4"/>
      <c r="J300" s="4"/>
      <c r="K300" s="4">
        <v>233</v>
      </c>
      <c r="L300" s="4">
        <v>24</v>
      </c>
      <c r="M300" s="4">
        <v>3</v>
      </c>
      <c r="N300" s="4" t="s">
        <v>6</v>
      </c>
      <c r="O300" s="4">
        <v>0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210</v>
      </c>
      <c r="F301" s="4">
        <f>ROUND(Source!X275,O301)</f>
        <v>2505095</v>
      </c>
      <c r="G301" s="4" t="s">
        <v>174</v>
      </c>
      <c r="H301" s="4" t="s">
        <v>175</v>
      </c>
      <c r="I301" s="4"/>
      <c r="J301" s="4"/>
      <c r="K301" s="4">
        <v>210</v>
      </c>
      <c r="L301" s="4">
        <v>25</v>
      </c>
      <c r="M301" s="4">
        <v>3</v>
      </c>
      <c r="N301" s="4" t="s">
        <v>6</v>
      </c>
      <c r="O301" s="4">
        <v>0</v>
      </c>
      <c r="P301" s="4"/>
      <c r="Q301" s="4"/>
      <c r="R301" s="4"/>
      <c r="S301" s="4"/>
      <c r="T301" s="4"/>
      <c r="U301" s="4"/>
      <c r="V301" s="4"/>
      <c r="W301" s="4">
        <v>2505095</v>
      </c>
      <c r="X301" s="4">
        <v>1</v>
      </c>
      <c r="Y301" s="4">
        <v>2505095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211</v>
      </c>
      <c r="F302" s="4">
        <f>ROUND(Source!Y275,O302)</f>
        <v>1284362</v>
      </c>
      <c r="G302" s="4" t="s">
        <v>176</v>
      </c>
      <c r="H302" s="4" t="s">
        <v>177</v>
      </c>
      <c r="I302" s="4"/>
      <c r="J302" s="4"/>
      <c r="K302" s="4">
        <v>211</v>
      </c>
      <c r="L302" s="4">
        <v>26</v>
      </c>
      <c r="M302" s="4">
        <v>3</v>
      </c>
      <c r="N302" s="4" t="s">
        <v>6</v>
      </c>
      <c r="O302" s="4">
        <v>0</v>
      </c>
      <c r="P302" s="4"/>
      <c r="Q302" s="4"/>
      <c r="R302" s="4"/>
      <c r="S302" s="4"/>
      <c r="T302" s="4"/>
      <c r="U302" s="4"/>
      <c r="V302" s="4"/>
      <c r="W302" s="4">
        <v>1284362</v>
      </c>
      <c r="X302" s="4">
        <v>1</v>
      </c>
      <c r="Y302" s="4">
        <v>1284362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224</v>
      </c>
      <c r="F303" s="4">
        <f>ROUND(Source!AR275,O303)</f>
        <v>14908464</v>
      </c>
      <c r="G303" s="4" t="s">
        <v>178</v>
      </c>
      <c r="H303" s="4" t="s">
        <v>179</v>
      </c>
      <c r="I303" s="4"/>
      <c r="J303" s="4"/>
      <c r="K303" s="4">
        <v>224</v>
      </c>
      <c r="L303" s="4">
        <v>27</v>
      </c>
      <c r="M303" s="4">
        <v>3</v>
      </c>
      <c r="N303" s="4" t="s">
        <v>6</v>
      </c>
      <c r="O303" s="4">
        <v>0</v>
      </c>
      <c r="P303" s="4"/>
      <c r="Q303" s="4"/>
      <c r="R303" s="4"/>
      <c r="S303" s="4"/>
      <c r="T303" s="4"/>
      <c r="U303" s="4"/>
      <c r="V303" s="4"/>
      <c r="W303" s="4">
        <v>14908464</v>
      </c>
      <c r="X303" s="4">
        <v>1</v>
      </c>
      <c r="Y303" s="4">
        <v>14908464</v>
      </c>
      <c r="Z303" s="4"/>
      <c r="AA303" s="4"/>
      <c r="AB303" s="4"/>
    </row>
    <row r="305" spans="1:206" x14ac:dyDescent="0.2">
      <c r="A305" s="2">
        <v>51</v>
      </c>
      <c r="B305" s="2">
        <f>B20</f>
        <v>1</v>
      </c>
      <c r="C305" s="2">
        <f>A20</f>
        <v>3</v>
      </c>
      <c r="D305" s="2">
        <f>ROW(A20)</f>
        <v>20</v>
      </c>
      <c r="E305" s="2"/>
      <c r="F305" s="2" t="str">
        <f>IF(F20&lt;&gt;"",F20,"")</f>
        <v>5.2.4.1</v>
      </c>
      <c r="G305" s="2" t="str">
        <f>IF(G20&lt;&gt;"",G20,"")</f>
        <v>Монтаж конструкций здания  ниже 0.000 (монолит)</v>
      </c>
      <c r="H305" s="2">
        <v>0</v>
      </c>
      <c r="I305" s="2"/>
      <c r="J305" s="2"/>
      <c r="K305" s="2"/>
      <c r="L305" s="2"/>
      <c r="M305" s="2"/>
      <c r="N305" s="2"/>
      <c r="O305" s="2">
        <f t="shared" ref="O305:T305" si="234">ROUND(O275+AB305,0)</f>
        <v>11119007</v>
      </c>
      <c r="P305" s="2">
        <f t="shared" si="234"/>
        <v>7512061</v>
      </c>
      <c r="Q305" s="2">
        <f t="shared" si="234"/>
        <v>1956845</v>
      </c>
      <c r="R305" s="2">
        <f t="shared" si="234"/>
        <v>723925</v>
      </c>
      <c r="S305" s="2">
        <f t="shared" si="234"/>
        <v>1650101</v>
      </c>
      <c r="T305" s="2">
        <f t="shared" si="234"/>
        <v>0</v>
      </c>
      <c r="U305" s="2">
        <f>U275+AH305</f>
        <v>4591.8405600000006</v>
      </c>
      <c r="V305" s="2">
        <f>V275+AI305</f>
        <v>1121.1430800000001</v>
      </c>
      <c r="W305" s="2">
        <f>ROUND(W275+AJ305,0)</f>
        <v>0</v>
      </c>
      <c r="X305" s="2">
        <f>ROUND(X275+AK305,0)</f>
        <v>2505095</v>
      </c>
      <c r="Y305" s="2">
        <f>ROUND(Y275+AL305,0)</f>
        <v>1284362</v>
      </c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>
        <f t="shared" ref="AO305:BD305" si="235">ROUND(AO275+BX305,0)</f>
        <v>0</v>
      </c>
      <c r="AP305" s="2">
        <f t="shared" si="235"/>
        <v>0</v>
      </c>
      <c r="AQ305" s="2">
        <f t="shared" si="235"/>
        <v>0</v>
      </c>
      <c r="AR305" s="2">
        <f t="shared" si="235"/>
        <v>14908464</v>
      </c>
      <c r="AS305" s="2">
        <f t="shared" si="235"/>
        <v>14908464</v>
      </c>
      <c r="AT305" s="2">
        <f t="shared" si="235"/>
        <v>0</v>
      </c>
      <c r="AU305" s="2">
        <f t="shared" si="235"/>
        <v>0</v>
      </c>
      <c r="AV305" s="2">
        <f t="shared" si="235"/>
        <v>7512061</v>
      </c>
      <c r="AW305" s="2">
        <f t="shared" si="235"/>
        <v>7512061</v>
      </c>
      <c r="AX305" s="2">
        <f t="shared" si="235"/>
        <v>0</v>
      </c>
      <c r="AY305" s="2">
        <f t="shared" si="235"/>
        <v>7512061</v>
      </c>
      <c r="AZ305" s="2">
        <f t="shared" si="235"/>
        <v>0</v>
      </c>
      <c r="BA305" s="2">
        <f t="shared" si="235"/>
        <v>0</v>
      </c>
      <c r="BB305" s="2">
        <f t="shared" si="235"/>
        <v>0</v>
      </c>
      <c r="BC305" s="2">
        <f t="shared" si="235"/>
        <v>0</v>
      </c>
      <c r="BD305" s="2">
        <f t="shared" si="235"/>
        <v>0</v>
      </c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>
        <v>0</v>
      </c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201</v>
      </c>
      <c r="F307" s="4">
        <f>ROUND(Source!O305,O307)</f>
        <v>11119007</v>
      </c>
      <c r="G307" s="4" t="s">
        <v>127</v>
      </c>
      <c r="H307" s="4" t="s">
        <v>128</v>
      </c>
      <c r="I307" s="4"/>
      <c r="J307" s="4"/>
      <c r="K307" s="4">
        <v>201</v>
      </c>
      <c r="L307" s="4">
        <v>1</v>
      </c>
      <c r="M307" s="4">
        <v>3</v>
      </c>
      <c r="N307" s="4" t="s">
        <v>6</v>
      </c>
      <c r="O307" s="4">
        <v>0</v>
      </c>
      <c r="P307" s="4"/>
      <c r="Q307" s="4"/>
      <c r="R307" s="4"/>
      <c r="S307" s="4"/>
      <c r="T307" s="4"/>
      <c r="U307" s="4"/>
      <c r="V307" s="4"/>
      <c r="W307" s="4">
        <v>11119007</v>
      </c>
      <c r="X307" s="4">
        <v>1</v>
      </c>
      <c r="Y307" s="4">
        <v>11119007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202</v>
      </c>
      <c r="F308" s="4">
        <f>ROUND(Source!P305,O308)</f>
        <v>7512061</v>
      </c>
      <c r="G308" s="4" t="s">
        <v>129</v>
      </c>
      <c r="H308" s="4" t="s">
        <v>130</v>
      </c>
      <c r="I308" s="4"/>
      <c r="J308" s="4"/>
      <c r="K308" s="4">
        <v>202</v>
      </c>
      <c r="L308" s="4">
        <v>2</v>
      </c>
      <c r="M308" s="4">
        <v>3</v>
      </c>
      <c r="N308" s="4" t="s">
        <v>6</v>
      </c>
      <c r="O308" s="4">
        <v>0</v>
      </c>
      <c r="P308" s="4"/>
      <c r="Q308" s="4"/>
      <c r="R308" s="4"/>
      <c r="S308" s="4"/>
      <c r="T308" s="4"/>
      <c r="U308" s="4"/>
      <c r="V308" s="4"/>
      <c r="W308" s="4">
        <v>7512061</v>
      </c>
      <c r="X308" s="4">
        <v>1</v>
      </c>
      <c r="Y308" s="4">
        <v>7512061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222</v>
      </c>
      <c r="F309" s="4">
        <f>ROUND(Source!AO305,O309)</f>
        <v>0</v>
      </c>
      <c r="G309" s="4" t="s">
        <v>131</v>
      </c>
      <c r="H309" s="4" t="s">
        <v>132</v>
      </c>
      <c r="I309" s="4"/>
      <c r="J309" s="4"/>
      <c r="K309" s="4">
        <v>222</v>
      </c>
      <c r="L309" s="4">
        <v>3</v>
      </c>
      <c r="M309" s="4">
        <v>3</v>
      </c>
      <c r="N309" s="4" t="s">
        <v>6</v>
      </c>
      <c r="O309" s="4">
        <v>0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225</v>
      </c>
      <c r="F310" s="4">
        <f>ROUND(Source!AV305,O310)</f>
        <v>7512061</v>
      </c>
      <c r="G310" s="4" t="s">
        <v>133</v>
      </c>
      <c r="H310" s="4" t="s">
        <v>134</v>
      </c>
      <c r="I310" s="4"/>
      <c r="J310" s="4"/>
      <c r="K310" s="4">
        <v>225</v>
      </c>
      <c r="L310" s="4">
        <v>4</v>
      </c>
      <c r="M310" s="4">
        <v>3</v>
      </c>
      <c r="N310" s="4" t="s">
        <v>6</v>
      </c>
      <c r="O310" s="4">
        <v>0</v>
      </c>
      <c r="P310" s="4"/>
      <c r="Q310" s="4"/>
      <c r="R310" s="4"/>
      <c r="S310" s="4"/>
      <c r="T310" s="4"/>
      <c r="U310" s="4"/>
      <c r="V310" s="4"/>
      <c r="W310" s="4">
        <v>7512061</v>
      </c>
      <c r="X310" s="4">
        <v>1</v>
      </c>
      <c r="Y310" s="4">
        <v>7512061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226</v>
      </c>
      <c r="F311" s="4">
        <f>ROUND(Source!AW305,O311)</f>
        <v>7512061</v>
      </c>
      <c r="G311" s="4" t="s">
        <v>135</v>
      </c>
      <c r="H311" s="4" t="s">
        <v>136</v>
      </c>
      <c r="I311" s="4"/>
      <c r="J311" s="4"/>
      <c r="K311" s="4">
        <v>226</v>
      </c>
      <c r="L311" s="4">
        <v>5</v>
      </c>
      <c r="M311" s="4">
        <v>3</v>
      </c>
      <c r="N311" s="4" t="s">
        <v>6</v>
      </c>
      <c r="O311" s="4">
        <v>0</v>
      </c>
      <c r="P311" s="4"/>
      <c r="Q311" s="4"/>
      <c r="R311" s="4"/>
      <c r="S311" s="4"/>
      <c r="T311" s="4"/>
      <c r="U311" s="4"/>
      <c r="V311" s="4"/>
      <c r="W311" s="4">
        <v>7512061</v>
      </c>
      <c r="X311" s="4">
        <v>1</v>
      </c>
      <c r="Y311" s="4">
        <v>7512061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227</v>
      </c>
      <c r="F312" s="4">
        <f>ROUND(Source!AX305,O312)</f>
        <v>0</v>
      </c>
      <c r="G312" s="4" t="s">
        <v>137</v>
      </c>
      <c r="H312" s="4" t="s">
        <v>138</v>
      </c>
      <c r="I312" s="4"/>
      <c r="J312" s="4"/>
      <c r="K312" s="4">
        <v>227</v>
      </c>
      <c r="L312" s="4">
        <v>6</v>
      </c>
      <c r="M312" s="4">
        <v>3</v>
      </c>
      <c r="N312" s="4" t="s">
        <v>6</v>
      </c>
      <c r="O312" s="4">
        <v>0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228</v>
      </c>
      <c r="F313" s="4">
        <f>ROUND(Source!AY305,O313)</f>
        <v>7512061</v>
      </c>
      <c r="G313" s="4" t="s">
        <v>139</v>
      </c>
      <c r="H313" s="4" t="s">
        <v>140</v>
      </c>
      <c r="I313" s="4"/>
      <c r="J313" s="4"/>
      <c r="K313" s="4">
        <v>228</v>
      </c>
      <c r="L313" s="4">
        <v>7</v>
      </c>
      <c r="M313" s="4">
        <v>3</v>
      </c>
      <c r="N313" s="4" t="s">
        <v>6</v>
      </c>
      <c r="O313" s="4">
        <v>0</v>
      </c>
      <c r="P313" s="4"/>
      <c r="Q313" s="4"/>
      <c r="R313" s="4"/>
      <c r="S313" s="4"/>
      <c r="T313" s="4"/>
      <c r="U313" s="4"/>
      <c r="V313" s="4"/>
      <c r="W313" s="4">
        <v>7512061</v>
      </c>
      <c r="X313" s="4">
        <v>1</v>
      </c>
      <c r="Y313" s="4">
        <v>7512061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216</v>
      </c>
      <c r="F314" s="4">
        <f>ROUND(Source!AP305,O314)</f>
        <v>0</v>
      </c>
      <c r="G314" s="4" t="s">
        <v>141</v>
      </c>
      <c r="H314" s="4" t="s">
        <v>142</v>
      </c>
      <c r="I314" s="4"/>
      <c r="J314" s="4"/>
      <c r="K314" s="4">
        <v>216</v>
      </c>
      <c r="L314" s="4">
        <v>8</v>
      </c>
      <c r="M314" s="4">
        <v>3</v>
      </c>
      <c r="N314" s="4" t="s">
        <v>6</v>
      </c>
      <c r="O314" s="4">
        <v>0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223</v>
      </c>
      <c r="F315" s="4">
        <f>ROUND(Source!AQ305,O315)</f>
        <v>0</v>
      </c>
      <c r="G315" s="4" t="s">
        <v>143</v>
      </c>
      <c r="H315" s="4" t="s">
        <v>144</v>
      </c>
      <c r="I315" s="4"/>
      <c r="J315" s="4"/>
      <c r="K315" s="4">
        <v>223</v>
      </c>
      <c r="L315" s="4">
        <v>9</v>
      </c>
      <c r="M315" s="4">
        <v>3</v>
      </c>
      <c r="N315" s="4" t="s">
        <v>6</v>
      </c>
      <c r="O315" s="4">
        <v>0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229</v>
      </c>
      <c r="F316" s="4">
        <f>ROUND(Source!AZ305,O316)</f>
        <v>0</v>
      </c>
      <c r="G316" s="4" t="s">
        <v>145</v>
      </c>
      <c r="H316" s="4" t="s">
        <v>146</v>
      </c>
      <c r="I316" s="4"/>
      <c r="J316" s="4"/>
      <c r="K316" s="4">
        <v>229</v>
      </c>
      <c r="L316" s="4">
        <v>10</v>
      </c>
      <c r="M316" s="4">
        <v>3</v>
      </c>
      <c r="N316" s="4" t="s">
        <v>6</v>
      </c>
      <c r="O316" s="4">
        <v>0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203</v>
      </c>
      <c r="F317" s="4">
        <f>ROUND(Source!Q305,O317)</f>
        <v>1956845</v>
      </c>
      <c r="G317" s="4" t="s">
        <v>126</v>
      </c>
      <c r="H317" s="4" t="s">
        <v>147</v>
      </c>
      <c r="I317" s="4"/>
      <c r="J317" s="4"/>
      <c r="K317" s="4">
        <v>203</v>
      </c>
      <c r="L317" s="4">
        <v>11</v>
      </c>
      <c r="M317" s="4">
        <v>3</v>
      </c>
      <c r="N317" s="4" t="s">
        <v>6</v>
      </c>
      <c r="O317" s="4">
        <v>0</v>
      </c>
      <c r="P317" s="4"/>
      <c r="Q317" s="4"/>
      <c r="R317" s="4"/>
      <c r="S317" s="4"/>
      <c r="T317" s="4"/>
      <c r="U317" s="4"/>
      <c r="V317" s="4"/>
      <c r="W317" s="4">
        <v>1956845</v>
      </c>
      <c r="X317" s="4">
        <v>1</v>
      </c>
      <c r="Y317" s="4">
        <v>1956845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231</v>
      </c>
      <c r="F318" s="4">
        <f>ROUND(Source!BB305,O318)</f>
        <v>0</v>
      </c>
      <c r="G318" s="4" t="s">
        <v>148</v>
      </c>
      <c r="H318" s="4" t="s">
        <v>149</v>
      </c>
      <c r="I318" s="4"/>
      <c r="J318" s="4"/>
      <c r="K318" s="4">
        <v>231</v>
      </c>
      <c r="L318" s="4">
        <v>12</v>
      </c>
      <c r="M318" s="4">
        <v>3</v>
      </c>
      <c r="N318" s="4" t="s">
        <v>6</v>
      </c>
      <c r="O318" s="4">
        <v>0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204</v>
      </c>
      <c r="F319" s="4">
        <f>ROUND(Source!R305,O319)</f>
        <v>723925</v>
      </c>
      <c r="G319" s="4" t="s">
        <v>150</v>
      </c>
      <c r="H319" s="4" t="s">
        <v>151</v>
      </c>
      <c r="I319" s="4"/>
      <c r="J319" s="4"/>
      <c r="K319" s="4">
        <v>204</v>
      </c>
      <c r="L319" s="4">
        <v>13</v>
      </c>
      <c r="M319" s="4">
        <v>3</v>
      </c>
      <c r="N319" s="4" t="s">
        <v>6</v>
      </c>
      <c r="O319" s="4">
        <v>0</v>
      </c>
      <c r="P319" s="4"/>
      <c r="Q319" s="4"/>
      <c r="R319" s="4"/>
      <c r="S319" s="4"/>
      <c r="T319" s="4"/>
      <c r="U319" s="4"/>
      <c r="V319" s="4"/>
      <c r="W319" s="4">
        <v>723925</v>
      </c>
      <c r="X319" s="4">
        <v>1</v>
      </c>
      <c r="Y319" s="4">
        <v>723925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205</v>
      </c>
      <c r="F320" s="4">
        <f>ROUND(Source!S305,O320)</f>
        <v>1650101</v>
      </c>
      <c r="G320" s="4" t="s">
        <v>152</v>
      </c>
      <c r="H320" s="4" t="s">
        <v>153</v>
      </c>
      <c r="I320" s="4"/>
      <c r="J320" s="4"/>
      <c r="K320" s="4">
        <v>205</v>
      </c>
      <c r="L320" s="4">
        <v>14</v>
      </c>
      <c r="M320" s="4">
        <v>3</v>
      </c>
      <c r="N320" s="4" t="s">
        <v>6</v>
      </c>
      <c r="O320" s="4">
        <v>0</v>
      </c>
      <c r="P320" s="4"/>
      <c r="Q320" s="4"/>
      <c r="R320" s="4"/>
      <c r="S320" s="4"/>
      <c r="T320" s="4"/>
      <c r="U320" s="4"/>
      <c r="V320" s="4"/>
      <c r="W320" s="4">
        <v>1650101</v>
      </c>
      <c r="X320" s="4">
        <v>1</v>
      </c>
      <c r="Y320" s="4">
        <v>1650101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232</v>
      </c>
      <c r="F321" s="4">
        <f>ROUND(Source!BC305,O321)</f>
        <v>0</v>
      </c>
      <c r="G321" s="4" t="s">
        <v>154</v>
      </c>
      <c r="H321" s="4" t="s">
        <v>155</v>
      </c>
      <c r="I321" s="4"/>
      <c r="J321" s="4"/>
      <c r="K321" s="4">
        <v>232</v>
      </c>
      <c r="L321" s="4">
        <v>15</v>
      </c>
      <c r="M321" s="4">
        <v>3</v>
      </c>
      <c r="N321" s="4" t="s">
        <v>6</v>
      </c>
      <c r="O321" s="4">
        <v>0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214</v>
      </c>
      <c r="F322" s="4">
        <f>ROUND(Source!AS305,O322)</f>
        <v>14908464</v>
      </c>
      <c r="G322" s="4" t="s">
        <v>156</v>
      </c>
      <c r="H322" s="4" t="s">
        <v>157</v>
      </c>
      <c r="I322" s="4"/>
      <c r="J322" s="4"/>
      <c r="K322" s="4">
        <v>214</v>
      </c>
      <c r="L322" s="4">
        <v>16</v>
      </c>
      <c r="M322" s="4">
        <v>3</v>
      </c>
      <c r="N322" s="4" t="s">
        <v>6</v>
      </c>
      <c r="O322" s="4">
        <v>0</v>
      </c>
      <c r="P322" s="4"/>
      <c r="Q322" s="4"/>
      <c r="R322" s="4"/>
      <c r="S322" s="4"/>
      <c r="T322" s="4"/>
      <c r="U322" s="4"/>
      <c r="V322" s="4"/>
      <c r="W322" s="4">
        <v>14908464</v>
      </c>
      <c r="X322" s="4">
        <v>1</v>
      </c>
      <c r="Y322" s="4">
        <v>14908464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215</v>
      </c>
      <c r="F323" s="4">
        <f>ROUND(Source!AT305,O323)</f>
        <v>0</v>
      </c>
      <c r="G323" s="4" t="s">
        <v>158</v>
      </c>
      <c r="H323" s="4" t="s">
        <v>159</v>
      </c>
      <c r="I323" s="4"/>
      <c r="J323" s="4"/>
      <c r="K323" s="4">
        <v>215</v>
      </c>
      <c r="L323" s="4">
        <v>17</v>
      </c>
      <c r="M323" s="4">
        <v>3</v>
      </c>
      <c r="N323" s="4" t="s">
        <v>6</v>
      </c>
      <c r="O323" s="4">
        <v>0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217</v>
      </c>
      <c r="F324" s="4">
        <f>ROUND(Source!AU305,O324)</f>
        <v>0</v>
      </c>
      <c r="G324" s="4" t="s">
        <v>160</v>
      </c>
      <c r="H324" s="4" t="s">
        <v>161</v>
      </c>
      <c r="I324" s="4"/>
      <c r="J324" s="4"/>
      <c r="K324" s="4">
        <v>217</v>
      </c>
      <c r="L324" s="4">
        <v>18</v>
      </c>
      <c r="M324" s="4">
        <v>3</v>
      </c>
      <c r="N324" s="4" t="s">
        <v>6</v>
      </c>
      <c r="O324" s="4">
        <v>0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230</v>
      </c>
      <c r="F325" s="4">
        <f>ROUND(Source!BA305,O325)</f>
        <v>0</v>
      </c>
      <c r="G325" s="4" t="s">
        <v>162</v>
      </c>
      <c r="H325" s="4" t="s">
        <v>163</v>
      </c>
      <c r="I325" s="4"/>
      <c r="J325" s="4"/>
      <c r="K325" s="4">
        <v>230</v>
      </c>
      <c r="L325" s="4">
        <v>19</v>
      </c>
      <c r="M325" s="4">
        <v>3</v>
      </c>
      <c r="N325" s="4" t="s">
        <v>6</v>
      </c>
      <c r="O325" s="4">
        <v>0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206</v>
      </c>
      <c r="F326" s="4">
        <f>ROUND(Source!T305,O326)</f>
        <v>0</v>
      </c>
      <c r="G326" s="4" t="s">
        <v>164</v>
      </c>
      <c r="H326" s="4" t="s">
        <v>165</v>
      </c>
      <c r="I326" s="4"/>
      <c r="J326" s="4"/>
      <c r="K326" s="4">
        <v>206</v>
      </c>
      <c r="L326" s="4">
        <v>20</v>
      </c>
      <c r="M326" s="4">
        <v>3</v>
      </c>
      <c r="N326" s="4" t="s">
        <v>6</v>
      </c>
      <c r="O326" s="4">
        <v>0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207</v>
      </c>
      <c r="F327" s="4">
        <f>ROUND(Source!U305,O327)</f>
        <v>4591.8405599999996</v>
      </c>
      <c r="G327" s="4" t="s">
        <v>166</v>
      </c>
      <c r="H327" s="4" t="s">
        <v>167</v>
      </c>
      <c r="I327" s="4"/>
      <c r="J327" s="4"/>
      <c r="K327" s="4">
        <v>207</v>
      </c>
      <c r="L327" s="4">
        <v>21</v>
      </c>
      <c r="M327" s="4">
        <v>3</v>
      </c>
      <c r="N327" s="4" t="s">
        <v>6</v>
      </c>
      <c r="O327" s="4">
        <v>7</v>
      </c>
      <c r="P327" s="4"/>
      <c r="Q327" s="4"/>
      <c r="R327" s="4"/>
      <c r="S327" s="4"/>
      <c r="T327" s="4"/>
      <c r="U327" s="4"/>
      <c r="V327" s="4"/>
      <c r="W327" s="4">
        <v>4591.8405599999996</v>
      </c>
      <c r="X327" s="4">
        <v>1</v>
      </c>
      <c r="Y327" s="4">
        <v>4591.8405599999996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208</v>
      </c>
      <c r="F328" s="4">
        <f>ROUND(Source!V305,O328)</f>
        <v>1121.1430800000001</v>
      </c>
      <c r="G328" s="4" t="s">
        <v>168</v>
      </c>
      <c r="H328" s="4" t="s">
        <v>169</v>
      </c>
      <c r="I328" s="4"/>
      <c r="J328" s="4"/>
      <c r="K328" s="4">
        <v>208</v>
      </c>
      <c r="L328" s="4">
        <v>22</v>
      </c>
      <c r="M328" s="4">
        <v>3</v>
      </c>
      <c r="N328" s="4" t="s">
        <v>6</v>
      </c>
      <c r="O328" s="4">
        <v>7</v>
      </c>
      <c r="P328" s="4"/>
      <c r="Q328" s="4"/>
      <c r="R328" s="4"/>
      <c r="S328" s="4"/>
      <c r="T328" s="4"/>
      <c r="U328" s="4"/>
      <c r="V328" s="4"/>
      <c r="W328" s="4">
        <v>1121.1430800000001</v>
      </c>
      <c r="X328" s="4">
        <v>1</v>
      </c>
      <c r="Y328" s="4">
        <v>1121.1430800000001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209</v>
      </c>
      <c r="F329" s="4">
        <f>ROUND(Source!W305,O329)</f>
        <v>0</v>
      </c>
      <c r="G329" s="4" t="s">
        <v>170</v>
      </c>
      <c r="H329" s="4" t="s">
        <v>171</v>
      </c>
      <c r="I329" s="4"/>
      <c r="J329" s="4"/>
      <c r="K329" s="4">
        <v>209</v>
      </c>
      <c r="L329" s="4">
        <v>23</v>
      </c>
      <c r="M329" s="4">
        <v>3</v>
      </c>
      <c r="N329" s="4" t="s">
        <v>6</v>
      </c>
      <c r="O329" s="4">
        <v>0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233</v>
      </c>
      <c r="F330" s="4">
        <f>ROUND(Source!BD305,O330)</f>
        <v>0</v>
      </c>
      <c r="G330" s="4" t="s">
        <v>172</v>
      </c>
      <c r="H330" s="4" t="s">
        <v>173</v>
      </c>
      <c r="I330" s="4"/>
      <c r="J330" s="4"/>
      <c r="K330" s="4">
        <v>233</v>
      </c>
      <c r="L330" s="4">
        <v>24</v>
      </c>
      <c r="M330" s="4">
        <v>3</v>
      </c>
      <c r="N330" s="4" t="s">
        <v>6</v>
      </c>
      <c r="O330" s="4">
        <v>0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210</v>
      </c>
      <c r="F331" s="4">
        <f>ROUND(Source!X305,O331)</f>
        <v>2505095</v>
      </c>
      <c r="G331" s="4" t="s">
        <v>174</v>
      </c>
      <c r="H331" s="4" t="s">
        <v>175</v>
      </c>
      <c r="I331" s="4"/>
      <c r="J331" s="4"/>
      <c r="K331" s="4">
        <v>210</v>
      </c>
      <c r="L331" s="4">
        <v>25</v>
      </c>
      <c r="M331" s="4">
        <v>3</v>
      </c>
      <c r="N331" s="4" t="s">
        <v>6</v>
      </c>
      <c r="O331" s="4">
        <v>0</v>
      </c>
      <c r="P331" s="4"/>
      <c r="Q331" s="4"/>
      <c r="R331" s="4"/>
      <c r="S331" s="4"/>
      <c r="T331" s="4"/>
      <c r="U331" s="4"/>
      <c r="V331" s="4"/>
      <c r="W331" s="4">
        <v>2505095</v>
      </c>
      <c r="X331" s="4">
        <v>1</v>
      </c>
      <c r="Y331" s="4">
        <v>2505095</v>
      </c>
      <c r="Z331" s="4"/>
      <c r="AA331" s="4"/>
      <c r="AB331" s="4"/>
    </row>
    <row r="332" spans="1:206" x14ac:dyDescent="0.2">
      <c r="A332" s="4">
        <v>50</v>
      </c>
      <c r="B332" s="4">
        <v>0</v>
      </c>
      <c r="C332" s="4">
        <v>0</v>
      </c>
      <c r="D332" s="4">
        <v>1</v>
      </c>
      <c r="E332" s="4">
        <v>211</v>
      </c>
      <c r="F332" s="4">
        <f>ROUND(Source!Y305,O332)</f>
        <v>1284362</v>
      </c>
      <c r="G332" s="4" t="s">
        <v>176</v>
      </c>
      <c r="H332" s="4" t="s">
        <v>177</v>
      </c>
      <c r="I332" s="4"/>
      <c r="J332" s="4"/>
      <c r="K332" s="4">
        <v>211</v>
      </c>
      <c r="L332" s="4">
        <v>26</v>
      </c>
      <c r="M332" s="4">
        <v>3</v>
      </c>
      <c r="N332" s="4" t="s">
        <v>6</v>
      </c>
      <c r="O332" s="4">
        <v>0</v>
      </c>
      <c r="P332" s="4"/>
      <c r="Q332" s="4"/>
      <c r="R332" s="4"/>
      <c r="S332" s="4"/>
      <c r="T332" s="4"/>
      <c r="U332" s="4"/>
      <c r="V332" s="4"/>
      <c r="W332" s="4">
        <v>1284362</v>
      </c>
      <c r="X332" s="4">
        <v>1</v>
      </c>
      <c r="Y332" s="4">
        <v>1284362</v>
      </c>
      <c r="Z332" s="4"/>
      <c r="AA332" s="4"/>
      <c r="AB332" s="4"/>
    </row>
    <row r="333" spans="1:206" x14ac:dyDescent="0.2">
      <c r="A333" s="4">
        <v>50</v>
      </c>
      <c r="B333" s="4">
        <v>0</v>
      </c>
      <c r="C333" s="4">
        <v>0</v>
      </c>
      <c r="D333" s="4">
        <v>1</v>
      </c>
      <c r="E333" s="4">
        <v>224</v>
      </c>
      <c r="F333" s="4">
        <f>ROUND(Source!AR305,O333)</f>
        <v>14908464</v>
      </c>
      <c r="G333" s="4" t="s">
        <v>178</v>
      </c>
      <c r="H333" s="4" t="s">
        <v>179</v>
      </c>
      <c r="I333" s="4"/>
      <c r="J333" s="4"/>
      <c r="K333" s="4">
        <v>224</v>
      </c>
      <c r="L333" s="4">
        <v>27</v>
      </c>
      <c r="M333" s="4">
        <v>3</v>
      </c>
      <c r="N333" s="4" t="s">
        <v>6</v>
      </c>
      <c r="O333" s="4">
        <v>0</v>
      </c>
      <c r="P333" s="4"/>
      <c r="Q333" s="4"/>
      <c r="R333" s="4"/>
      <c r="S333" s="4"/>
      <c r="T333" s="4"/>
      <c r="U333" s="4"/>
      <c r="V333" s="4"/>
      <c r="W333" s="4">
        <v>14908464</v>
      </c>
      <c r="X333" s="4">
        <v>1</v>
      </c>
      <c r="Y333" s="4">
        <v>14908464</v>
      </c>
      <c r="Z333" s="4"/>
      <c r="AA333" s="4"/>
      <c r="AB333" s="4"/>
    </row>
    <row r="335" spans="1:206" x14ac:dyDescent="0.2">
      <c r="A335" s="2">
        <v>51</v>
      </c>
      <c r="B335" s="2">
        <f>B12</f>
        <v>389</v>
      </c>
      <c r="C335" s="2">
        <f>A12</f>
        <v>1</v>
      </c>
      <c r="D335" s="2">
        <f>ROW(A12)</f>
        <v>12</v>
      </c>
      <c r="E335" s="2"/>
      <c r="F335" s="2" t="str">
        <f>IF(F12&lt;&gt;"",F12,"")</f>
        <v>5.2.4.1 Монтаж конструкций здания ниже 0.000 (монолит) П 18.2  2кв 26</v>
      </c>
      <c r="G335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H335" s="2">
        <v>0</v>
      </c>
      <c r="I335" s="2"/>
      <c r="J335" s="2"/>
      <c r="K335" s="2"/>
      <c r="L335" s="2"/>
      <c r="M335" s="2"/>
      <c r="N335" s="2"/>
      <c r="O335" s="2">
        <f t="shared" ref="O335:T335" si="236">ROUND(O305,0)</f>
        <v>11119007</v>
      </c>
      <c r="P335" s="2">
        <f t="shared" si="236"/>
        <v>7512061</v>
      </c>
      <c r="Q335" s="2">
        <f t="shared" si="236"/>
        <v>1956845</v>
      </c>
      <c r="R335" s="2">
        <f t="shared" si="236"/>
        <v>723925</v>
      </c>
      <c r="S335" s="2">
        <f t="shared" si="236"/>
        <v>1650101</v>
      </c>
      <c r="T335" s="2">
        <f t="shared" si="236"/>
        <v>0</v>
      </c>
      <c r="U335" s="2">
        <f>U305</f>
        <v>4591.8405600000006</v>
      </c>
      <c r="V335" s="2">
        <f>V305</f>
        <v>1121.1430800000001</v>
      </c>
      <c r="W335" s="2">
        <f>ROUND(W305,0)</f>
        <v>0</v>
      </c>
      <c r="X335" s="2">
        <f>ROUND(X305,0)</f>
        <v>2505095</v>
      </c>
      <c r="Y335" s="2">
        <f>ROUND(Y305,0)</f>
        <v>1284362</v>
      </c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>
        <f t="shared" ref="AO335:BD335" si="237">ROUND(AO305,0)</f>
        <v>0</v>
      </c>
      <c r="AP335" s="2">
        <f t="shared" si="237"/>
        <v>0</v>
      </c>
      <c r="AQ335" s="2">
        <f t="shared" si="237"/>
        <v>0</v>
      </c>
      <c r="AR335" s="2">
        <f t="shared" si="237"/>
        <v>14908464</v>
      </c>
      <c r="AS335" s="2">
        <f t="shared" si="237"/>
        <v>14908464</v>
      </c>
      <c r="AT335" s="2">
        <f t="shared" si="237"/>
        <v>0</v>
      </c>
      <c r="AU335" s="2">
        <f t="shared" si="237"/>
        <v>0</v>
      </c>
      <c r="AV335" s="2">
        <f t="shared" si="237"/>
        <v>7512061</v>
      </c>
      <c r="AW335" s="2">
        <f t="shared" si="237"/>
        <v>7512061</v>
      </c>
      <c r="AX335" s="2">
        <f t="shared" si="237"/>
        <v>0</v>
      </c>
      <c r="AY335" s="2">
        <f t="shared" si="237"/>
        <v>7512061</v>
      </c>
      <c r="AZ335" s="2">
        <f t="shared" si="237"/>
        <v>0</v>
      </c>
      <c r="BA335" s="2">
        <f t="shared" si="237"/>
        <v>0</v>
      </c>
      <c r="BB335" s="2">
        <f t="shared" si="237"/>
        <v>0</v>
      </c>
      <c r="BC335" s="2">
        <f t="shared" si="237"/>
        <v>0</v>
      </c>
      <c r="BD335" s="2">
        <f t="shared" si="237"/>
        <v>0</v>
      </c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>
        <v>0</v>
      </c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201</v>
      </c>
      <c r="F337" s="4">
        <f>ROUND(Source!O335,O337)</f>
        <v>11119007</v>
      </c>
      <c r="G337" s="4" t="s">
        <v>127</v>
      </c>
      <c r="H337" s="4" t="s">
        <v>128</v>
      </c>
      <c r="I337" s="4"/>
      <c r="J337" s="4"/>
      <c r="K337" s="4">
        <v>201</v>
      </c>
      <c r="L337" s="4">
        <v>1</v>
      </c>
      <c r="M337" s="4">
        <v>3</v>
      </c>
      <c r="N337" s="4" t="s">
        <v>6</v>
      </c>
      <c r="O337" s="4">
        <v>0</v>
      </c>
      <c r="P337" s="4"/>
      <c r="Q337" s="4"/>
      <c r="R337" s="4"/>
      <c r="S337" s="4"/>
      <c r="T337" s="4"/>
      <c r="U337" s="4"/>
      <c r="V337" s="4"/>
      <c r="W337" s="4">
        <v>11119007</v>
      </c>
      <c r="X337" s="4">
        <v>1</v>
      </c>
      <c r="Y337" s="4">
        <v>11119007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202</v>
      </c>
      <c r="F338" s="4">
        <f>ROUND(Source!P335,O338)</f>
        <v>7512061</v>
      </c>
      <c r="G338" s="4" t="s">
        <v>129</v>
      </c>
      <c r="H338" s="4" t="s">
        <v>130</v>
      </c>
      <c r="I338" s="4"/>
      <c r="J338" s="4"/>
      <c r="K338" s="4">
        <v>202</v>
      </c>
      <c r="L338" s="4">
        <v>2</v>
      </c>
      <c r="M338" s="4">
        <v>3</v>
      </c>
      <c r="N338" s="4" t="s">
        <v>6</v>
      </c>
      <c r="O338" s="4">
        <v>0</v>
      </c>
      <c r="P338" s="4"/>
      <c r="Q338" s="4"/>
      <c r="R338" s="4"/>
      <c r="S338" s="4"/>
      <c r="T338" s="4"/>
      <c r="U338" s="4"/>
      <c r="V338" s="4"/>
      <c r="W338" s="4">
        <v>7512061</v>
      </c>
      <c r="X338" s="4">
        <v>1</v>
      </c>
      <c r="Y338" s="4">
        <v>7512061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222</v>
      </c>
      <c r="F339" s="4">
        <f>ROUND(Source!AO335,O339)</f>
        <v>0</v>
      </c>
      <c r="G339" s="4" t="s">
        <v>131</v>
      </c>
      <c r="H339" s="4" t="s">
        <v>132</v>
      </c>
      <c r="I339" s="4"/>
      <c r="J339" s="4"/>
      <c r="K339" s="4">
        <v>222</v>
      </c>
      <c r="L339" s="4">
        <v>3</v>
      </c>
      <c r="M339" s="4">
        <v>3</v>
      </c>
      <c r="N339" s="4" t="s">
        <v>6</v>
      </c>
      <c r="O339" s="4">
        <v>0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225</v>
      </c>
      <c r="F340" s="4">
        <f>ROUND(Source!AV335,O340)</f>
        <v>7512061</v>
      </c>
      <c r="G340" s="4" t="s">
        <v>133</v>
      </c>
      <c r="H340" s="4" t="s">
        <v>134</v>
      </c>
      <c r="I340" s="4"/>
      <c r="J340" s="4"/>
      <c r="K340" s="4">
        <v>225</v>
      </c>
      <c r="L340" s="4">
        <v>4</v>
      </c>
      <c r="M340" s="4">
        <v>3</v>
      </c>
      <c r="N340" s="4" t="s">
        <v>6</v>
      </c>
      <c r="O340" s="4">
        <v>0</v>
      </c>
      <c r="P340" s="4"/>
      <c r="Q340" s="4"/>
      <c r="R340" s="4"/>
      <c r="S340" s="4"/>
      <c r="T340" s="4"/>
      <c r="U340" s="4"/>
      <c r="V340" s="4"/>
      <c r="W340" s="4">
        <v>7512061</v>
      </c>
      <c r="X340" s="4">
        <v>1</v>
      </c>
      <c r="Y340" s="4">
        <v>7512061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226</v>
      </c>
      <c r="F341" s="4">
        <f>ROUND(Source!AW335,O341)</f>
        <v>7512061</v>
      </c>
      <c r="G341" s="4" t="s">
        <v>135</v>
      </c>
      <c r="H341" s="4" t="s">
        <v>136</v>
      </c>
      <c r="I341" s="4"/>
      <c r="J341" s="4"/>
      <c r="K341" s="4">
        <v>226</v>
      </c>
      <c r="L341" s="4">
        <v>5</v>
      </c>
      <c r="M341" s="4">
        <v>3</v>
      </c>
      <c r="N341" s="4" t="s">
        <v>6</v>
      </c>
      <c r="O341" s="4">
        <v>0</v>
      </c>
      <c r="P341" s="4"/>
      <c r="Q341" s="4"/>
      <c r="R341" s="4"/>
      <c r="S341" s="4"/>
      <c r="T341" s="4"/>
      <c r="U341" s="4"/>
      <c r="V341" s="4"/>
      <c r="W341" s="4">
        <v>7512061</v>
      </c>
      <c r="X341" s="4">
        <v>1</v>
      </c>
      <c r="Y341" s="4">
        <v>7512061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227</v>
      </c>
      <c r="F342" s="4">
        <f>ROUND(Source!AX335,O342)</f>
        <v>0</v>
      </c>
      <c r="G342" s="4" t="s">
        <v>137</v>
      </c>
      <c r="H342" s="4" t="s">
        <v>138</v>
      </c>
      <c r="I342" s="4"/>
      <c r="J342" s="4"/>
      <c r="K342" s="4">
        <v>227</v>
      </c>
      <c r="L342" s="4">
        <v>6</v>
      </c>
      <c r="M342" s="4">
        <v>3</v>
      </c>
      <c r="N342" s="4" t="s">
        <v>6</v>
      </c>
      <c r="O342" s="4">
        <v>0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228</v>
      </c>
      <c r="F343" s="4">
        <f>ROUND(Source!AY335,O343)</f>
        <v>7512061</v>
      </c>
      <c r="G343" s="4" t="s">
        <v>139</v>
      </c>
      <c r="H343" s="4" t="s">
        <v>140</v>
      </c>
      <c r="I343" s="4"/>
      <c r="J343" s="4"/>
      <c r="K343" s="4">
        <v>228</v>
      </c>
      <c r="L343" s="4">
        <v>7</v>
      </c>
      <c r="M343" s="4">
        <v>3</v>
      </c>
      <c r="N343" s="4" t="s">
        <v>6</v>
      </c>
      <c r="O343" s="4">
        <v>0</v>
      </c>
      <c r="P343" s="4"/>
      <c r="Q343" s="4"/>
      <c r="R343" s="4"/>
      <c r="S343" s="4"/>
      <c r="T343" s="4"/>
      <c r="U343" s="4"/>
      <c r="V343" s="4"/>
      <c r="W343" s="4">
        <v>7512061</v>
      </c>
      <c r="X343" s="4">
        <v>1</v>
      </c>
      <c r="Y343" s="4">
        <v>7512061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216</v>
      </c>
      <c r="F344" s="4">
        <f>ROUND(Source!AP335,O344)</f>
        <v>0</v>
      </c>
      <c r="G344" s="4" t="s">
        <v>141</v>
      </c>
      <c r="H344" s="4" t="s">
        <v>142</v>
      </c>
      <c r="I344" s="4"/>
      <c r="J344" s="4"/>
      <c r="K344" s="4">
        <v>216</v>
      </c>
      <c r="L344" s="4">
        <v>8</v>
      </c>
      <c r="M344" s="4">
        <v>3</v>
      </c>
      <c r="N344" s="4" t="s">
        <v>6</v>
      </c>
      <c r="O344" s="4">
        <v>0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223</v>
      </c>
      <c r="F345" s="4">
        <f>ROUND(Source!AQ335,O345)</f>
        <v>0</v>
      </c>
      <c r="G345" s="4" t="s">
        <v>143</v>
      </c>
      <c r="H345" s="4" t="s">
        <v>144</v>
      </c>
      <c r="I345" s="4"/>
      <c r="J345" s="4"/>
      <c r="K345" s="4">
        <v>223</v>
      </c>
      <c r="L345" s="4">
        <v>9</v>
      </c>
      <c r="M345" s="4">
        <v>3</v>
      </c>
      <c r="N345" s="4" t="s">
        <v>6</v>
      </c>
      <c r="O345" s="4">
        <v>0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229</v>
      </c>
      <c r="F346" s="4">
        <f>ROUND(Source!AZ335,O346)</f>
        <v>0</v>
      </c>
      <c r="G346" s="4" t="s">
        <v>145</v>
      </c>
      <c r="H346" s="4" t="s">
        <v>146</v>
      </c>
      <c r="I346" s="4"/>
      <c r="J346" s="4"/>
      <c r="K346" s="4">
        <v>229</v>
      </c>
      <c r="L346" s="4">
        <v>10</v>
      </c>
      <c r="M346" s="4">
        <v>3</v>
      </c>
      <c r="N346" s="4" t="s">
        <v>6</v>
      </c>
      <c r="O346" s="4">
        <v>0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203</v>
      </c>
      <c r="F347" s="4">
        <f>ROUND(Source!Q335,O347)</f>
        <v>1956845</v>
      </c>
      <c r="G347" s="4" t="s">
        <v>126</v>
      </c>
      <c r="H347" s="4" t="s">
        <v>147</v>
      </c>
      <c r="I347" s="4"/>
      <c r="J347" s="4"/>
      <c r="K347" s="4">
        <v>203</v>
      </c>
      <c r="L347" s="4">
        <v>11</v>
      </c>
      <c r="M347" s="4">
        <v>3</v>
      </c>
      <c r="N347" s="4" t="s">
        <v>6</v>
      </c>
      <c r="O347" s="4">
        <v>0</v>
      </c>
      <c r="P347" s="4"/>
      <c r="Q347" s="4"/>
      <c r="R347" s="4"/>
      <c r="S347" s="4"/>
      <c r="T347" s="4"/>
      <c r="U347" s="4"/>
      <c r="V347" s="4"/>
      <c r="W347" s="4">
        <v>1956845</v>
      </c>
      <c r="X347" s="4">
        <v>1</v>
      </c>
      <c r="Y347" s="4">
        <v>1956845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231</v>
      </c>
      <c r="F348" s="4">
        <f>ROUND(Source!BB335,O348)</f>
        <v>0</v>
      </c>
      <c r="G348" s="4" t="s">
        <v>148</v>
      </c>
      <c r="H348" s="4" t="s">
        <v>149</v>
      </c>
      <c r="I348" s="4"/>
      <c r="J348" s="4"/>
      <c r="K348" s="4">
        <v>231</v>
      </c>
      <c r="L348" s="4">
        <v>12</v>
      </c>
      <c r="M348" s="4">
        <v>3</v>
      </c>
      <c r="N348" s="4" t="s">
        <v>6</v>
      </c>
      <c r="O348" s="4">
        <v>0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204</v>
      </c>
      <c r="F349" s="4">
        <f>ROUND(Source!R335,O349)</f>
        <v>723925</v>
      </c>
      <c r="G349" s="4" t="s">
        <v>150</v>
      </c>
      <c r="H349" s="4" t="s">
        <v>151</v>
      </c>
      <c r="I349" s="4"/>
      <c r="J349" s="4"/>
      <c r="K349" s="4">
        <v>204</v>
      </c>
      <c r="L349" s="4">
        <v>13</v>
      </c>
      <c r="M349" s="4">
        <v>3</v>
      </c>
      <c r="N349" s="4" t="s">
        <v>6</v>
      </c>
      <c r="O349" s="4">
        <v>0</v>
      </c>
      <c r="P349" s="4"/>
      <c r="Q349" s="4"/>
      <c r="R349" s="4"/>
      <c r="S349" s="4"/>
      <c r="T349" s="4"/>
      <c r="U349" s="4"/>
      <c r="V349" s="4"/>
      <c r="W349" s="4">
        <v>723925</v>
      </c>
      <c r="X349" s="4">
        <v>1</v>
      </c>
      <c r="Y349" s="4">
        <v>723925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205</v>
      </c>
      <c r="F350" s="4">
        <f>ROUND(Source!S335,O350)</f>
        <v>1650101</v>
      </c>
      <c r="G350" s="4" t="s">
        <v>152</v>
      </c>
      <c r="H350" s="4" t="s">
        <v>153</v>
      </c>
      <c r="I350" s="4"/>
      <c r="J350" s="4"/>
      <c r="K350" s="4">
        <v>205</v>
      </c>
      <c r="L350" s="4">
        <v>14</v>
      </c>
      <c r="M350" s="4">
        <v>3</v>
      </c>
      <c r="N350" s="4" t="s">
        <v>6</v>
      </c>
      <c r="O350" s="4">
        <v>0</v>
      </c>
      <c r="P350" s="4"/>
      <c r="Q350" s="4"/>
      <c r="R350" s="4"/>
      <c r="S350" s="4"/>
      <c r="T350" s="4"/>
      <c r="U350" s="4"/>
      <c r="V350" s="4"/>
      <c r="W350" s="4">
        <v>1650101</v>
      </c>
      <c r="X350" s="4">
        <v>1</v>
      </c>
      <c r="Y350" s="4">
        <v>1650101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232</v>
      </c>
      <c r="F351" s="4">
        <f>ROUND(Source!BC335,O351)</f>
        <v>0</v>
      </c>
      <c r="G351" s="4" t="s">
        <v>154</v>
      </c>
      <c r="H351" s="4" t="s">
        <v>155</v>
      </c>
      <c r="I351" s="4"/>
      <c r="J351" s="4"/>
      <c r="K351" s="4">
        <v>232</v>
      </c>
      <c r="L351" s="4">
        <v>15</v>
      </c>
      <c r="M351" s="4">
        <v>3</v>
      </c>
      <c r="N351" s="4" t="s">
        <v>6</v>
      </c>
      <c r="O351" s="4">
        <v>0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214</v>
      </c>
      <c r="F352" s="4">
        <f>ROUND(Source!AS335,O352)</f>
        <v>14908464</v>
      </c>
      <c r="G352" s="4" t="s">
        <v>156</v>
      </c>
      <c r="H352" s="4" t="s">
        <v>157</v>
      </c>
      <c r="I352" s="4"/>
      <c r="J352" s="4"/>
      <c r="K352" s="4">
        <v>214</v>
      </c>
      <c r="L352" s="4">
        <v>16</v>
      </c>
      <c r="M352" s="4">
        <v>3</v>
      </c>
      <c r="N352" s="4" t="s">
        <v>6</v>
      </c>
      <c r="O352" s="4">
        <v>0</v>
      </c>
      <c r="P352" s="4"/>
      <c r="Q352" s="4"/>
      <c r="R352" s="4"/>
      <c r="S352" s="4"/>
      <c r="T352" s="4"/>
      <c r="U352" s="4"/>
      <c r="V352" s="4"/>
      <c r="W352" s="4">
        <v>14908464</v>
      </c>
      <c r="X352" s="4">
        <v>1</v>
      </c>
      <c r="Y352" s="4">
        <v>14908464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215</v>
      </c>
      <c r="F353" s="4">
        <f>ROUND(Source!AT335,O353)</f>
        <v>0</v>
      </c>
      <c r="G353" s="4" t="s">
        <v>158</v>
      </c>
      <c r="H353" s="4" t="s">
        <v>159</v>
      </c>
      <c r="I353" s="4"/>
      <c r="J353" s="4"/>
      <c r="K353" s="4">
        <v>215</v>
      </c>
      <c r="L353" s="4">
        <v>17</v>
      </c>
      <c r="M353" s="4">
        <v>3</v>
      </c>
      <c r="N353" s="4" t="s">
        <v>6</v>
      </c>
      <c r="O353" s="4">
        <v>0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217</v>
      </c>
      <c r="F354" s="4">
        <f>ROUND(Source!AU335,O354)</f>
        <v>0</v>
      </c>
      <c r="G354" s="4" t="s">
        <v>160</v>
      </c>
      <c r="H354" s="4" t="s">
        <v>161</v>
      </c>
      <c r="I354" s="4"/>
      <c r="J354" s="4"/>
      <c r="K354" s="4">
        <v>217</v>
      </c>
      <c r="L354" s="4">
        <v>18</v>
      </c>
      <c r="M354" s="4">
        <v>3</v>
      </c>
      <c r="N354" s="4" t="s">
        <v>6</v>
      </c>
      <c r="O354" s="4">
        <v>0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230</v>
      </c>
      <c r="F355" s="4">
        <f>ROUND(Source!BA335,O355)</f>
        <v>0</v>
      </c>
      <c r="G355" s="4" t="s">
        <v>162</v>
      </c>
      <c r="H355" s="4" t="s">
        <v>163</v>
      </c>
      <c r="I355" s="4"/>
      <c r="J355" s="4"/>
      <c r="K355" s="4">
        <v>230</v>
      </c>
      <c r="L355" s="4">
        <v>19</v>
      </c>
      <c r="M355" s="4">
        <v>3</v>
      </c>
      <c r="N355" s="4" t="s">
        <v>6</v>
      </c>
      <c r="O355" s="4">
        <v>0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206</v>
      </c>
      <c r="F356" s="4">
        <f>ROUND(Source!T335,O356)</f>
        <v>0</v>
      </c>
      <c r="G356" s="4" t="s">
        <v>164</v>
      </c>
      <c r="H356" s="4" t="s">
        <v>165</v>
      </c>
      <c r="I356" s="4"/>
      <c r="J356" s="4"/>
      <c r="K356" s="4">
        <v>206</v>
      </c>
      <c r="L356" s="4">
        <v>20</v>
      </c>
      <c r="M356" s="4">
        <v>3</v>
      </c>
      <c r="N356" s="4" t="s">
        <v>6</v>
      </c>
      <c r="O356" s="4">
        <v>0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207</v>
      </c>
      <c r="F357" s="4">
        <f>ROUND(Source!U335,O357)</f>
        <v>4591.8405599999996</v>
      </c>
      <c r="G357" s="4" t="s">
        <v>166</v>
      </c>
      <c r="H357" s="4" t="s">
        <v>167</v>
      </c>
      <c r="I357" s="4"/>
      <c r="J357" s="4"/>
      <c r="K357" s="4">
        <v>207</v>
      </c>
      <c r="L357" s="4">
        <v>21</v>
      </c>
      <c r="M357" s="4">
        <v>3</v>
      </c>
      <c r="N357" s="4" t="s">
        <v>6</v>
      </c>
      <c r="O357" s="4">
        <v>7</v>
      </c>
      <c r="P357" s="4"/>
      <c r="Q357" s="4"/>
      <c r="R357" s="4"/>
      <c r="S357" s="4"/>
      <c r="T357" s="4"/>
      <c r="U357" s="4"/>
      <c r="V357" s="4"/>
      <c r="W357" s="4">
        <v>4591.8405599999996</v>
      </c>
      <c r="X357" s="4">
        <v>1</v>
      </c>
      <c r="Y357" s="4">
        <v>4591.8405599999996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208</v>
      </c>
      <c r="F358" s="4">
        <f>ROUND(Source!V335,O358)</f>
        <v>1121.1430800000001</v>
      </c>
      <c r="G358" s="4" t="s">
        <v>168</v>
      </c>
      <c r="H358" s="4" t="s">
        <v>169</v>
      </c>
      <c r="I358" s="4"/>
      <c r="J358" s="4"/>
      <c r="K358" s="4">
        <v>208</v>
      </c>
      <c r="L358" s="4">
        <v>22</v>
      </c>
      <c r="M358" s="4">
        <v>3</v>
      </c>
      <c r="N358" s="4" t="s">
        <v>6</v>
      </c>
      <c r="O358" s="4">
        <v>7</v>
      </c>
      <c r="P358" s="4"/>
      <c r="Q358" s="4"/>
      <c r="R358" s="4"/>
      <c r="S358" s="4"/>
      <c r="T358" s="4"/>
      <c r="U358" s="4"/>
      <c r="V358" s="4"/>
      <c r="W358" s="4">
        <v>1121.1430800000001</v>
      </c>
      <c r="X358" s="4">
        <v>1</v>
      </c>
      <c r="Y358" s="4">
        <v>1121.1430800000001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209</v>
      </c>
      <c r="F359" s="4">
        <f>ROUND(Source!W335,O359)</f>
        <v>0</v>
      </c>
      <c r="G359" s="4" t="s">
        <v>170</v>
      </c>
      <c r="H359" s="4" t="s">
        <v>171</v>
      </c>
      <c r="I359" s="4"/>
      <c r="J359" s="4"/>
      <c r="K359" s="4">
        <v>209</v>
      </c>
      <c r="L359" s="4">
        <v>23</v>
      </c>
      <c r="M359" s="4">
        <v>3</v>
      </c>
      <c r="N359" s="4" t="s">
        <v>6</v>
      </c>
      <c r="O359" s="4">
        <v>0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233</v>
      </c>
      <c r="F360" s="4">
        <f>ROUND(Source!BD335,O360)</f>
        <v>0</v>
      </c>
      <c r="G360" s="4" t="s">
        <v>172</v>
      </c>
      <c r="H360" s="4" t="s">
        <v>173</v>
      </c>
      <c r="I360" s="4"/>
      <c r="J360" s="4"/>
      <c r="K360" s="4">
        <v>233</v>
      </c>
      <c r="L360" s="4">
        <v>24</v>
      </c>
      <c r="M360" s="4">
        <v>3</v>
      </c>
      <c r="N360" s="4" t="s">
        <v>6</v>
      </c>
      <c r="O360" s="4">
        <v>0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210</v>
      </c>
      <c r="F361" s="4">
        <f>ROUND(Source!X335,O361)</f>
        <v>2505095</v>
      </c>
      <c r="G361" s="4" t="s">
        <v>174</v>
      </c>
      <c r="H361" s="4" t="s">
        <v>175</v>
      </c>
      <c r="I361" s="4"/>
      <c r="J361" s="4"/>
      <c r="K361" s="4">
        <v>210</v>
      </c>
      <c r="L361" s="4">
        <v>25</v>
      </c>
      <c r="M361" s="4">
        <v>3</v>
      </c>
      <c r="N361" s="4" t="s">
        <v>6</v>
      </c>
      <c r="O361" s="4">
        <v>0</v>
      </c>
      <c r="P361" s="4"/>
      <c r="Q361" s="4"/>
      <c r="R361" s="4"/>
      <c r="S361" s="4"/>
      <c r="T361" s="4"/>
      <c r="U361" s="4"/>
      <c r="V361" s="4"/>
      <c r="W361" s="4">
        <v>2505095</v>
      </c>
      <c r="X361" s="4">
        <v>1</v>
      </c>
      <c r="Y361" s="4">
        <v>2505095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211</v>
      </c>
      <c r="F362" s="4">
        <f>ROUND(Source!Y335,O362)</f>
        <v>1284362</v>
      </c>
      <c r="G362" s="4" t="s">
        <v>176</v>
      </c>
      <c r="H362" s="4" t="s">
        <v>177</v>
      </c>
      <c r="I362" s="4"/>
      <c r="J362" s="4"/>
      <c r="K362" s="4">
        <v>211</v>
      </c>
      <c r="L362" s="4">
        <v>26</v>
      </c>
      <c r="M362" s="4">
        <v>3</v>
      </c>
      <c r="N362" s="4" t="s">
        <v>6</v>
      </c>
      <c r="O362" s="4">
        <v>0</v>
      </c>
      <c r="P362" s="4"/>
      <c r="Q362" s="4"/>
      <c r="R362" s="4"/>
      <c r="S362" s="4"/>
      <c r="T362" s="4"/>
      <c r="U362" s="4"/>
      <c r="V362" s="4"/>
      <c r="W362" s="4">
        <v>1284362</v>
      </c>
      <c r="X362" s="4">
        <v>1</v>
      </c>
      <c r="Y362" s="4">
        <v>1284362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224</v>
      </c>
      <c r="F363" s="4">
        <f>ROUND(Source!AR335,O363)</f>
        <v>14908464</v>
      </c>
      <c r="G363" s="4" t="s">
        <v>178</v>
      </c>
      <c r="H363" s="4" t="s">
        <v>179</v>
      </c>
      <c r="I363" s="4"/>
      <c r="J363" s="4"/>
      <c r="K363" s="4">
        <v>224</v>
      </c>
      <c r="L363" s="4">
        <v>27</v>
      </c>
      <c r="M363" s="4">
        <v>3</v>
      </c>
      <c r="N363" s="4" t="s">
        <v>6</v>
      </c>
      <c r="O363" s="4">
        <v>0</v>
      </c>
      <c r="P363" s="4"/>
      <c r="Q363" s="4"/>
      <c r="R363" s="4"/>
      <c r="S363" s="4"/>
      <c r="T363" s="4"/>
      <c r="U363" s="4"/>
      <c r="V363" s="4"/>
      <c r="W363" s="4">
        <v>14908464</v>
      </c>
      <c r="X363" s="4">
        <v>1</v>
      </c>
      <c r="Y363" s="4">
        <v>14908464</v>
      </c>
      <c r="Z363" s="4"/>
      <c r="AA363" s="4"/>
      <c r="AB363" s="4"/>
    </row>
    <row r="366" spans="1:28" x14ac:dyDescent="0.2">
      <c r="A366">
        <v>70</v>
      </c>
      <c r="B366">
        <v>1</v>
      </c>
      <c r="D366">
        <v>1</v>
      </c>
      <c r="E366" t="s">
        <v>372</v>
      </c>
      <c r="F366" t="s">
        <v>373</v>
      </c>
      <c r="G366">
        <v>1</v>
      </c>
      <c r="H366">
        <v>0</v>
      </c>
      <c r="I366" t="s">
        <v>6</v>
      </c>
      <c r="J366">
        <v>1</v>
      </c>
      <c r="K366">
        <v>0</v>
      </c>
      <c r="L366" t="s">
        <v>6</v>
      </c>
      <c r="M366" t="s">
        <v>6</v>
      </c>
      <c r="N366">
        <v>0</v>
      </c>
      <c r="P366" t="s">
        <v>374</v>
      </c>
    </row>
    <row r="367" spans="1:28" x14ac:dyDescent="0.2">
      <c r="A367">
        <v>70</v>
      </c>
      <c r="B367">
        <v>1</v>
      </c>
      <c r="D367">
        <v>2</v>
      </c>
      <c r="E367" t="s">
        <v>375</v>
      </c>
      <c r="F367" t="s">
        <v>376</v>
      </c>
      <c r="G367">
        <v>0</v>
      </c>
      <c r="H367">
        <v>0</v>
      </c>
      <c r="I367" t="s">
        <v>6</v>
      </c>
      <c r="J367">
        <v>1</v>
      </c>
      <c r="K367">
        <v>0</v>
      </c>
      <c r="L367" t="s">
        <v>6</v>
      </c>
      <c r="M367" t="s">
        <v>6</v>
      </c>
      <c r="N367">
        <v>0</v>
      </c>
      <c r="P367" t="s">
        <v>377</v>
      </c>
    </row>
    <row r="368" spans="1:28" x14ac:dyDescent="0.2">
      <c r="A368">
        <v>70</v>
      </c>
      <c r="B368">
        <v>1</v>
      </c>
      <c r="D368">
        <v>3</v>
      </c>
      <c r="E368" t="s">
        <v>378</v>
      </c>
      <c r="F368" t="s">
        <v>379</v>
      </c>
      <c r="G368">
        <v>0</v>
      </c>
      <c r="H368">
        <v>0</v>
      </c>
      <c r="I368" t="s">
        <v>6</v>
      </c>
      <c r="J368">
        <v>1</v>
      </c>
      <c r="K368">
        <v>0</v>
      </c>
      <c r="L368" t="s">
        <v>6</v>
      </c>
      <c r="M368" t="s">
        <v>6</v>
      </c>
      <c r="N368">
        <v>0</v>
      </c>
      <c r="P368" t="s">
        <v>380</v>
      </c>
    </row>
    <row r="369" spans="1:16" x14ac:dyDescent="0.2">
      <c r="A369">
        <v>70</v>
      </c>
      <c r="B369">
        <v>1</v>
      </c>
      <c r="D369">
        <v>4</v>
      </c>
      <c r="E369" t="s">
        <v>381</v>
      </c>
      <c r="F369" t="s">
        <v>382</v>
      </c>
      <c r="G369">
        <v>1</v>
      </c>
      <c r="H369">
        <v>0</v>
      </c>
      <c r="I369" t="s">
        <v>6</v>
      </c>
      <c r="J369">
        <v>2</v>
      </c>
      <c r="K369">
        <v>0</v>
      </c>
      <c r="L369" t="s">
        <v>6</v>
      </c>
      <c r="M369" t="s">
        <v>6</v>
      </c>
      <c r="N369">
        <v>0</v>
      </c>
      <c r="P369" t="s">
        <v>6</v>
      </c>
    </row>
    <row r="370" spans="1:16" x14ac:dyDescent="0.2">
      <c r="A370">
        <v>70</v>
      </c>
      <c r="B370">
        <v>1</v>
      </c>
      <c r="D370">
        <v>5</v>
      </c>
      <c r="E370" t="s">
        <v>383</v>
      </c>
      <c r="F370" t="s">
        <v>384</v>
      </c>
      <c r="G370">
        <v>0</v>
      </c>
      <c r="H370">
        <v>0</v>
      </c>
      <c r="I370" t="s">
        <v>6</v>
      </c>
      <c r="J370">
        <v>2</v>
      </c>
      <c r="K370">
        <v>0</v>
      </c>
      <c r="L370" t="s">
        <v>6</v>
      </c>
      <c r="M370" t="s">
        <v>6</v>
      </c>
      <c r="N370">
        <v>0</v>
      </c>
      <c r="P370" t="s">
        <v>6</v>
      </c>
    </row>
    <row r="371" spans="1:16" x14ac:dyDescent="0.2">
      <c r="A371">
        <v>70</v>
      </c>
      <c r="B371">
        <v>1</v>
      </c>
      <c r="D371">
        <v>6</v>
      </c>
      <c r="E371" t="s">
        <v>385</v>
      </c>
      <c r="F371" t="s">
        <v>386</v>
      </c>
      <c r="G371">
        <v>0</v>
      </c>
      <c r="H371">
        <v>0</v>
      </c>
      <c r="I371" t="s">
        <v>6</v>
      </c>
      <c r="J371">
        <v>2</v>
      </c>
      <c r="K371">
        <v>0</v>
      </c>
      <c r="L371" t="s">
        <v>6</v>
      </c>
      <c r="M371" t="s">
        <v>6</v>
      </c>
      <c r="N371">
        <v>0</v>
      </c>
      <c r="P371" t="s">
        <v>6</v>
      </c>
    </row>
    <row r="372" spans="1:16" x14ac:dyDescent="0.2">
      <c r="A372">
        <v>70</v>
      </c>
      <c r="B372">
        <v>1</v>
      </c>
      <c r="D372">
        <v>7</v>
      </c>
      <c r="E372" t="s">
        <v>387</v>
      </c>
      <c r="F372" t="s">
        <v>388</v>
      </c>
      <c r="G372">
        <v>0</v>
      </c>
      <c r="H372">
        <v>0</v>
      </c>
      <c r="I372" t="s">
        <v>389</v>
      </c>
      <c r="J372">
        <v>0</v>
      </c>
      <c r="K372">
        <v>0</v>
      </c>
      <c r="L372" t="s">
        <v>6</v>
      </c>
      <c r="M372" t="s">
        <v>6</v>
      </c>
      <c r="N372">
        <v>0</v>
      </c>
      <c r="P372" t="s">
        <v>390</v>
      </c>
    </row>
    <row r="373" spans="1:16" x14ac:dyDescent="0.2">
      <c r="A373">
        <v>70</v>
      </c>
      <c r="B373">
        <v>1</v>
      </c>
      <c r="D373">
        <v>8</v>
      </c>
      <c r="E373" t="s">
        <v>391</v>
      </c>
      <c r="F373" t="s">
        <v>392</v>
      </c>
      <c r="G373">
        <v>0</v>
      </c>
      <c r="H373">
        <v>0</v>
      </c>
      <c r="I373" t="s">
        <v>393</v>
      </c>
      <c r="J373">
        <v>0</v>
      </c>
      <c r="K373">
        <v>0</v>
      </c>
      <c r="L373" t="s">
        <v>6</v>
      </c>
      <c r="M373" t="s">
        <v>6</v>
      </c>
      <c r="N373">
        <v>0</v>
      </c>
      <c r="P373" t="s">
        <v>391</v>
      </c>
    </row>
    <row r="374" spans="1:16" x14ac:dyDescent="0.2">
      <c r="A374">
        <v>70</v>
      </c>
      <c r="B374">
        <v>1</v>
      </c>
      <c r="D374">
        <v>9</v>
      </c>
      <c r="E374" t="s">
        <v>394</v>
      </c>
      <c r="F374" t="s">
        <v>395</v>
      </c>
      <c r="G374">
        <v>0</v>
      </c>
      <c r="H374">
        <v>0</v>
      </c>
      <c r="I374" t="s">
        <v>396</v>
      </c>
      <c r="J374">
        <v>0</v>
      </c>
      <c r="K374">
        <v>0</v>
      </c>
      <c r="L374" t="s">
        <v>6</v>
      </c>
      <c r="M374" t="s">
        <v>6</v>
      </c>
      <c r="N374">
        <v>0</v>
      </c>
      <c r="P374" t="s">
        <v>397</v>
      </c>
    </row>
    <row r="375" spans="1:16" x14ac:dyDescent="0.2">
      <c r="A375">
        <v>70</v>
      </c>
      <c r="B375">
        <v>1</v>
      </c>
      <c r="D375">
        <v>10</v>
      </c>
      <c r="E375" t="s">
        <v>398</v>
      </c>
      <c r="F375" t="s">
        <v>399</v>
      </c>
      <c r="G375">
        <v>0</v>
      </c>
      <c r="H375">
        <v>0</v>
      </c>
      <c r="I375" t="s">
        <v>400</v>
      </c>
      <c r="J375">
        <v>0</v>
      </c>
      <c r="K375">
        <v>0</v>
      </c>
      <c r="L375" t="s">
        <v>6</v>
      </c>
      <c r="M375" t="s">
        <v>6</v>
      </c>
      <c r="N375">
        <v>0</v>
      </c>
      <c r="P375" t="s">
        <v>401</v>
      </c>
    </row>
    <row r="376" spans="1:16" x14ac:dyDescent="0.2">
      <c r="A376">
        <v>70</v>
      </c>
      <c r="B376">
        <v>1</v>
      </c>
      <c r="D376">
        <v>11</v>
      </c>
      <c r="E376" t="s">
        <v>402</v>
      </c>
      <c r="F376" t="s">
        <v>403</v>
      </c>
      <c r="G376">
        <v>0</v>
      </c>
      <c r="H376">
        <v>0</v>
      </c>
      <c r="I376" t="s">
        <v>404</v>
      </c>
      <c r="J376">
        <v>0</v>
      </c>
      <c r="K376">
        <v>0</v>
      </c>
      <c r="L376" t="s">
        <v>6</v>
      </c>
      <c r="M376" t="s">
        <v>6</v>
      </c>
      <c r="N376">
        <v>0</v>
      </c>
      <c r="P376" t="s">
        <v>405</v>
      </c>
    </row>
    <row r="377" spans="1:16" x14ac:dyDescent="0.2">
      <c r="A377">
        <v>70</v>
      </c>
      <c r="B377">
        <v>1</v>
      </c>
      <c r="D377">
        <v>12</v>
      </c>
      <c r="E377" t="s">
        <v>406</v>
      </c>
      <c r="F377" t="s">
        <v>407</v>
      </c>
      <c r="G377">
        <v>0</v>
      </c>
      <c r="H377">
        <v>0</v>
      </c>
      <c r="I377" t="s">
        <v>6</v>
      </c>
      <c r="J377">
        <v>0</v>
      </c>
      <c r="K377">
        <v>0</v>
      </c>
      <c r="L377" t="s">
        <v>6</v>
      </c>
      <c r="M377" t="s">
        <v>6</v>
      </c>
      <c r="N377">
        <v>0</v>
      </c>
      <c r="P377" t="s">
        <v>408</v>
      </c>
    </row>
    <row r="378" spans="1:16" x14ac:dyDescent="0.2">
      <c r="A378">
        <v>70</v>
      </c>
      <c r="B378">
        <v>1</v>
      </c>
      <c r="D378">
        <v>13</v>
      </c>
      <c r="E378" t="s">
        <v>409</v>
      </c>
      <c r="F378" t="s">
        <v>410</v>
      </c>
      <c r="G378">
        <v>0</v>
      </c>
      <c r="H378">
        <v>0</v>
      </c>
      <c r="I378" t="s">
        <v>6</v>
      </c>
      <c r="J378">
        <v>3</v>
      </c>
      <c r="K378">
        <v>0</v>
      </c>
      <c r="L378" t="s">
        <v>6</v>
      </c>
      <c r="M378" t="s">
        <v>6</v>
      </c>
      <c r="N378">
        <v>0</v>
      </c>
      <c r="P378" t="s">
        <v>6</v>
      </c>
    </row>
    <row r="379" spans="1:16" x14ac:dyDescent="0.2">
      <c r="A379">
        <v>70</v>
      </c>
      <c r="B379">
        <v>1</v>
      </c>
      <c r="D379">
        <v>14</v>
      </c>
      <c r="E379" t="s">
        <v>411</v>
      </c>
      <c r="F379" t="s">
        <v>412</v>
      </c>
      <c r="G379">
        <v>1</v>
      </c>
      <c r="H379">
        <v>0</v>
      </c>
      <c r="I379" t="s">
        <v>6</v>
      </c>
      <c r="J379">
        <v>3</v>
      </c>
      <c r="K379">
        <v>0</v>
      </c>
      <c r="L379" t="s">
        <v>6</v>
      </c>
      <c r="M379" t="s">
        <v>6</v>
      </c>
      <c r="N379">
        <v>0</v>
      </c>
      <c r="P379" t="s">
        <v>6</v>
      </c>
    </row>
    <row r="380" spans="1:16" x14ac:dyDescent="0.2">
      <c r="A380">
        <v>70</v>
      </c>
      <c r="B380">
        <v>1</v>
      </c>
      <c r="D380">
        <v>1</v>
      </c>
      <c r="E380" t="s">
        <v>413</v>
      </c>
      <c r="F380" t="s">
        <v>414</v>
      </c>
      <c r="G380">
        <v>0.9</v>
      </c>
      <c r="H380">
        <v>1</v>
      </c>
      <c r="I380" t="s">
        <v>415</v>
      </c>
      <c r="J380">
        <v>0</v>
      </c>
      <c r="K380">
        <v>0</v>
      </c>
      <c r="L380" t="s">
        <v>6</v>
      </c>
      <c r="M380" t="s">
        <v>6</v>
      </c>
      <c r="N380">
        <v>0</v>
      </c>
      <c r="P380" t="s">
        <v>416</v>
      </c>
    </row>
    <row r="381" spans="1:16" x14ac:dyDescent="0.2">
      <c r="A381">
        <v>70</v>
      </c>
      <c r="B381">
        <v>1</v>
      </c>
      <c r="D381">
        <v>2</v>
      </c>
      <c r="E381" t="s">
        <v>417</v>
      </c>
      <c r="F381" t="s">
        <v>418</v>
      </c>
      <c r="G381">
        <v>0.85</v>
      </c>
      <c r="H381">
        <v>1</v>
      </c>
      <c r="I381" t="s">
        <v>419</v>
      </c>
      <c r="J381">
        <v>0</v>
      </c>
      <c r="K381">
        <v>0</v>
      </c>
      <c r="L381" t="s">
        <v>6</v>
      </c>
      <c r="M381" t="s">
        <v>6</v>
      </c>
      <c r="N381">
        <v>0</v>
      </c>
      <c r="P381" t="s">
        <v>420</v>
      </c>
    </row>
    <row r="382" spans="1:16" x14ac:dyDescent="0.2">
      <c r="A382">
        <v>70</v>
      </c>
      <c r="B382">
        <v>1</v>
      </c>
      <c r="D382">
        <v>3</v>
      </c>
      <c r="E382" t="s">
        <v>421</v>
      </c>
      <c r="F382" t="s">
        <v>422</v>
      </c>
      <c r="G382">
        <v>1.03</v>
      </c>
      <c r="H382">
        <v>0</v>
      </c>
      <c r="I382" t="s">
        <v>6</v>
      </c>
      <c r="J382">
        <v>0</v>
      </c>
      <c r="K382">
        <v>0</v>
      </c>
      <c r="L382" t="s">
        <v>6</v>
      </c>
      <c r="M382" t="s">
        <v>6</v>
      </c>
      <c r="N382">
        <v>0</v>
      </c>
      <c r="P382" t="s">
        <v>423</v>
      </c>
    </row>
    <row r="383" spans="1:16" x14ac:dyDescent="0.2">
      <c r="A383">
        <v>70</v>
      </c>
      <c r="B383">
        <v>1</v>
      </c>
      <c r="D383">
        <v>4</v>
      </c>
      <c r="E383" t="s">
        <v>424</v>
      </c>
      <c r="F383" t="s">
        <v>425</v>
      </c>
      <c r="G383">
        <v>1.1499999999999999</v>
      </c>
      <c r="H383">
        <v>0</v>
      </c>
      <c r="I383" t="s">
        <v>6</v>
      </c>
      <c r="J383">
        <v>0</v>
      </c>
      <c r="K383">
        <v>0</v>
      </c>
      <c r="L383" t="s">
        <v>6</v>
      </c>
      <c r="M383" t="s">
        <v>6</v>
      </c>
      <c r="N383">
        <v>0</v>
      </c>
      <c r="P383" t="s">
        <v>426</v>
      </c>
    </row>
    <row r="384" spans="1:16" x14ac:dyDescent="0.2">
      <c r="A384">
        <v>70</v>
      </c>
      <c r="B384">
        <v>1</v>
      </c>
      <c r="D384">
        <v>5</v>
      </c>
      <c r="E384" t="s">
        <v>427</v>
      </c>
      <c r="F384" t="s">
        <v>428</v>
      </c>
      <c r="G384">
        <v>7</v>
      </c>
      <c r="H384">
        <v>0</v>
      </c>
      <c r="I384" t="s">
        <v>6</v>
      </c>
      <c r="J384">
        <v>0</v>
      </c>
      <c r="K384">
        <v>0</v>
      </c>
      <c r="L384" t="s">
        <v>6</v>
      </c>
      <c r="M384" t="s">
        <v>6</v>
      </c>
      <c r="N384">
        <v>0</v>
      </c>
      <c r="P384" t="s">
        <v>6</v>
      </c>
    </row>
    <row r="385" spans="1:40" x14ac:dyDescent="0.2">
      <c r="A385">
        <v>70</v>
      </c>
      <c r="B385">
        <v>1</v>
      </c>
      <c r="D385">
        <v>6</v>
      </c>
      <c r="E385" t="s">
        <v>429</v>
      </c>
      <c r="F385" t="s">
        <v>6</v>
      </c>
      <c r="G385">
        <v>2</v>
      </c>
      <c r="H385">
        <v>0</v>
      </c>
      <c r="I385" t="s">
        <v>6</v>
      </c>
      <c r="J385">
        <v>0</v>
      </c>
      <c r="K385">
        <v>0</v>
      </c>
      <c r="L385" t="s">
        <v>6</v>
      </c>
      <c r="M385" t="s">
        <v>6</v>
      </c>
      <c r="N385">
        <v>0</v>
      </c>
      <c r="P385" t="s">
        <v>6</v>
      </c>
    </row>
    <row r="387" spans="1:40" x14ac:dyDescent="0.2">
      <c r="A387">
        <v>-1</v>
      </c>
    </row>
    <row r="389" spans="1:40" x14ac:dyDescent="0.2">
      <c r="A389" s="3">
        <v>75</v>
      </c>
      <c r="B389" s="3" t="s">
        <v>430</v>
      </c>
      <c r="C389" s="3">
        <v>2026</v>
      </c>
      <c r="D389" s="3">
        <v>2</v>
      </c>
      <c r="E389" s="3">
        <v>0</v>
      </c>
      <c r="F389" s="3">
        <v>0</v>
      </c>
      <c r="G389" s="3">
        <v>0</v>
      </c>
      <c r="H389" s="3">
        <v>1</v>
      </c>
      <c r="I389" s="3">
        <v>0</v>
      </c>
      <c r="J389" s="3">
        <v>4</v>
      </c>
      <c r="K389" s="3">
        <v>0</v>
      </c>
      <c r="L389" s="3">
        <v>0</v>
      </c>
      <c r="M389" s="3">
        <v>0</v>
      </c>
      <c r="N389" s="3">
        <v>92805070</v>
      </c>
      <c r="O389" s="3">
        <v>1</v>
      </c>
    </row>
    <row r="390" spans="1:40" x14ac:dyDescent="0.2">
      <c r="A390" s="5">
        <v>3</v>
      </c>
      <c r="B390" s="5" t="s">
        <v>431</v>
      </c>
      <c r="C390" s="5">
        <v>1</v>
      </c>
      <c r="D390" s="5">
        <v>9.92</v>
      </c>
      <c r="E390" s="5">
        <v>15.72</v>
      </c>
      <c r="F390" s="5">
        <v>44.85</v>
      </c>
      <c r="G390" s="5">
        <v>44.85</v>
      </c>
      <c r="H390" s="5">
        <v>1</v>
      </c>
      <c r="I390" s="5">
        <v>1</v>
      </c>
      <c r="J390" s="5">
        <v>2</v>
      </c>
      <c r="K390" s="5">
        <v>1</v>
      </c>
      <c r="L390" s="5">
        <v>1</v>
      </c>
      <c r="M390" s="5">
        <v>1</v>
      </c>
      <c r="N390" s="5">
        <v>9.92</v>
      </c>
      <c r="O390" s="5">
        <v>1</v>
      </c>
      <c r="P390" s="5">
        <v>1</v>
      </c>
      <c r="Q390" s="5">
        <v>1</v>
      </c>
      <c r="R390" s="5">
        <v>1</v>
      </c>
      <c r="S390" s="5" t="s">
        <v>6</v>
      </c>
      <c r="T390" s="5" t="s">
        <v>6</v>
      </c>
      <c r="U390" s="5" t="s">
        <v>6</v>
      </c>
      <c r="V390" s="5" t="s">
        <v>6</v>
      </c>
      <c r="W390" s="5" t="s">
        <v>6</v>
      </c>
      <c r="X390" s="5" t="s">
        <v>6</v>
      </c>
      <c r="Y390" s="5" t="s">
        <v>6</v>
      </c>
      <c r="Z390" s="5" t="s">
        <v>6</v>
      </c>
      <c r="AA390" s="5" t="s">
        <v>6</v>
      </c>
      <c r="AB390" s="5" t="s">
        <v>6</v>
      </c>
      <c r="AC390" s="5" t="s">
        <v>6</v>
      </c>
      <c r="AD390" s="5" t="s">
        <v>6</v>
      </c>
      <c r="AE390" s="5" t="s">
        <v>6</v>
      </c>
      <c r="AF390" s="5" t="s">
        <v>6</v>
      </c>
      <c r="AG390" s="5" t="s">
        <v>6</v>
      </c>
      <c r="AH390" s="5" t="s">
        <v>6</v>
      </c>
      <c r="AI390" s="5"/>
      <c r="AJ390" s="5"/>
      <c r="AK390" s="5"/>
      <c r="AL390" s="5"/>
      <c r="AM390" s="5"/>
      <c r="AN390" s="5">
        <v>92805071</v>
      </c>
    </row>
    <row r="394" spans="1:40" x14ac:dyDescent="0.2">
      <c r="A394">
        <v>65</v>
      </c>
      <c r="C394">
        <v>1</v>
      </c>
      <c r="D394">
        <v>0</v>
      </c>
      <c r="E39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432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487366664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530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92805070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ROUND((Source!F322)/1000,2)</f>
        <v>14908.46</v>
      </c>
      <c r="F16" s="7">
        <f>ROUND((Source!F323)/1000,2)</f>
        <v>0</v>
      </c>
      <c r="G16" s="7">
        <f>ROUND((Source!F314)/1000,2)</f>
        <v>0</v>
      </c>
      <c r="H16" s="7">
        <f>ROUND((Source!F324)/1000+(Source!F325)/1000,2)</f>
        <v>0</v>
      </c>
      <c r="I16" s="7">
        <f>E16+F16+G16+H16</f>
        <v>14908.46</v>
      </c>
      <c r="J16" s="7">
        <f>ROUND((Source!F320+Source!F319)/1000,2)</f>
        <v>2374.0300000000002</v>
      </c>
      <c r="K16" s="7">
        <v>18631.07</v>
      </c>
      <c r="L16" s="7">
        <v>0</v>
      </c>
      <c r="M16" s="7">
        <v>0</v>
      </c>
      <c r="N16" s="7">
        <f>I16+L16+M16</f>
        <v>14908.46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11119007</v>
      </c>
      <c r="AU16" s="7">
        <v>7512061</v>
      </c>
      <c r="AV16" s="7">
        <v>0</v>
      </c>
      <c r="AW16" s="7">
        <v>0</v>
      </c>
      <c r="AX16" s="7">
        <v>0</v>
      </c>
      <c r="AY16" s="7">
        <v>1956845</v>
      </c>
      <c r="AZ16" s="7">
        <v>723925</v>
      </c>
      <c r="BA16" s="7">
        <v>1650101</v>
      </c>
      <c r="BB16" s="7">
        <v>14908464</v>
      </c>
      <c r="BC16" s="7">
        <v>0</v>
      </c>
      <c r="BD16" s="7">
        <v>0</v>
      </c>
      <c r="BE16" s="7">
        <v>0</v>
      </c>
      <c r="BF16" s="7">
        <v>4591.8405599999996</v>
      </c>
      <c r="BG16" s="7">
        <v>1121.1430800000001</v>
      </c>
      <c r="BH16" s="7">
        <v>0</v>
      </c>
      <c r="BI16" s="7">
        <v>2505095</v>
      </c>
      <c r="BJ16" s="7">
        <v>1284362</v>
      </c>
      <c r="BK16" s="7">
        <v>14908464</v>
      </c>
    </row>
    <row r="18" spans="1:16" x14ac:dyDescent="0.2">
      <c r="A18">
        <v>51</v>
      </c>
      <c r="E18">
        <v>14908.46</v>
      </c>
      <c r="F18">
        <v>0</v>
      </c>
      <c r="G18">
        <v>0</v>
      </c>
      <c r="H18">
        <v>0</v>
      </c>
      <c r="I18">
        <v>14908.46</v>
      </c>
      <c r="J18">
        <v>2374.0300000000002</v>
      </c>
      <c r="K18">
        <v>18631.07</v>
      </c>
      <c r="L18">
        <v>0</v>
      </c>
      <c r="M18">
        <v>0</v>
      </c>
      <c r="N18">
        <v>14908.46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11119007</v>
      </c>
      <c r="G20" s="4" t="s">
        <v>127</v>
      </c>
      <c r="H20" s="4" t="s">
        <v>128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7512061</v>
      </c>
      <c r="G21" s="4" t="s">
        <v>129</v>
      </c>
      <c r="H21" s="4" t="s">
        <v>130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131</v>
      </c>
      <c r="H22" s="4" t="s">
        <v>132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7512061</v>
      </c>
      <c r="G23" s="4" t="s">
        <v>133</v>
      </c>
      <c r="H23" s="4" t="s">
        <v>134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7512061</v>
      </c>
      <c r="G24" s="4" t="s">
        <v>135</v>
      </c>
      <c r="H24" s="4" t="s">
        <v>136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137</v>
      </c>
      <c r="H25" s="4" t="s">
        <v>138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7512061</v>
      </c>
      <c r="G26" s="4" t="s">
        <v>139</v>
      </c>
      <c r="H26" s="4" t="s">
        <v>140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141</v>
      </c>
      <c r="H27" s="4" t="s">
        <v>142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143</v>
      </c>
      <c r="H28" s="4" t="s">
        <v>144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145</v>
      </c>
      <c r="H29" s="4" t="s">
        <v>146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1956845</v>
      </c>
      <c r="G30" s="4" t="s">
        <v>126</v>
      </c>
      <c r="H30" s="4" t="s">
        <v>147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148</v>
      </c>
      <c r="H31" s="4" t="s">
        <v>149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723925</v>
      </c>
      <c r="G32" s="4" t="s">
        <v>150</v>
      </c>
      <c r="H32" s="4" t="s">
        <v>151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1650101</v>
      </c>
      <c r="G33" s="4" t="s">
        <v>152</v>
      </c>
      <c r="H33" s="4" t="s">
        <v>153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154</v>
      </c>
      <c r="H34" s="4" t="s">
        <v>155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14908464</v>
      </c>
      <c r="G35" s="4" t="s">
        <v>156</v>
      </c>
      <c r="H35" s="4" t="s">
        <v>157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158</v>
      </c>
      <c r="H36" s="4" t="s">
        <v>159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160</v>
      </c>
      <c r="H37" s="4" t="s">
        <v>161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162</v>
      </c>
      <c r="H38" s="4" t="s">
        <v>163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164</v>
      </c>
      <c r="H39" s="4" t="s">
        <v>165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4591.8405599999996</v>
      </c>
      <c r="G40" s="4" t="s">
        <v>166</v>
      </c>
      <c r="H40" s="4" t="s">
        <v>167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1121.1430800000001</v>
      </c>
      <c r="G41" s="4" t="s">
        <v>168</v>
      </c>
      <c r="H41" s="4" t="s">
        <v>169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170</v>
      </c>
      <c r="H42" s="4" t="s">
        <v>171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172</v>
      </c>
      <c r="H43" s="4" t="s">
        <v>173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2505095</v>
      </c>
      <c r="G44" s="4" t="s">
        <v>174</v>
      </c>
      <c r="H44" s="4" t="s">
        <v>175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1284362</v>
      </c>
      <c r="G45" s="4" t="s">
        <v>176</v>
      </c>
      <c r="H45" s="4" t="s">
        <v>177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14908464</v>
      </c>
      <c r="G46" s="4" t="s">
        <v>178</v>
      </c>
      <c r="H46" s="4" t="s">
        <v>179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430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92805070</v>
      </c>
      <c r="O51" s="3">
        <v>1</v>
      </c>
    </row>
    <row r="52" spans="1:40" x14ac:dyDescent="0.2">
      <c r="A52" s="5">
        <v>3</v>
      </c>
      <c r="B52" s="5" t="s">
        <v>431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92805071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0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92805070</v>
      </c>
      <c r="C1">
        <v>92805424</v>
      </c>
      <c r="D1">
        <v>48043803</v>
      </c>
      <c r="E1">
        <v>68</v>
      </c>
      <c r="F1">
        <v>1</v>
      </c>
      <c r="G1">
        <v>1</v>
      </c>
      <c r="H1">
        <v>1</v>
      </c>
      <c r="I1" t="s">
        <v>433</v>
      </c>
      <c r="J1" t="s">
        <v>6</v>
      </c>
      <c r="K1" t="s">
        <v>434</v>
      </c>
      <c r="L1">
        <v>1191</v>
      </c>
      <c r="N1">
        <v>1013</v>
      </c>
      <c r="O1" t="s">
        <v>435</v>
      </c>
      <c r="P1" t="s">
        <v>435</v>
      </c>
      <c r="Q1">
        <v>1</v>
      </c>
      <c r="W1">
        <v>0</v>
      </c>
      <c r="X1">
        <v>2031828327</v>
      </c>
      <c r="Y1">
        <f t="shared" ref="Y1:Y32" si="0">AT1</f>
        <v>16.61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16.61</v>
      </c>
      <c r="AU1" t="s">
        <v>6</v>
      </c>
      <c r="AV1">
        <v>1</v>
      </c>
      <c r="AW1">
        <v>2</v>
      </c>
      <c r="AX1">
        <v>92805435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ROUND(AT1*Source!I32*AH1*AL1,0)</f>
        <v>77050</v>
      </c>
      <c r="CV1">
        <f>ROUND(Y1*Source!I32,7)</f>
        <v>220.24860000000001</v>
      </c>
      <c r="CW1">
        <v>0</v>
      </c>
      <c r="CX1">
        <f>ROUND(Y1*Source!I32,7)</f>
        <v>220.24860000000001</v>
      </c>
      <c r="CY1">
        <f>AD1</f>
        <v>349.83</v>
      </c>
      <c r="CZ1">
        <f>AH1</f>
        <v>7.8</v>
      </c>
      <c r="DA1">
        <f>AL1</f>
        <v>44.85</v>
      </c>
      <c r="DB1">
        <f t="shared" ref="DB1:DB32" si="1">ROUND(ROUND(AT1*CZ1,2),2)</f>
        <v>129.56</v>
      </c>
      <c r="DC1">
        <f t="shared" ref="DC1:DC32" si="2">ROUND(ROUND(AT1*AG1,2),2)</f>
        <v>0</v>
      </c>
      <c r="DD1" t="s">
        <v>6</v>
      </c>
      <c r="DE1" t="s">
        <v>6</v>
      </c>
      <c r="DF1">
        <f t="shared" ref="DF1:DF6" si="3"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77087</v>
      </c>
      <c r="DJ1">
        <f>DI1</f>
        <v>77087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ROW(Source!A32)</f>
        <v>32</v>
      </c>
      <c r="B2">
        <v>92805070</v>
      </c>
      <c r="C2">
        <v>92805424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436</v>
      </c>
      <c r="J2" t="s">
        <v>6</v>
      </c>
      <c r="K2" t="s">
        <v>437</v>
      </c>
      <c r="L2">
        <v>1191</v>
      </c>
      <c r="N2">
        <v>1013</v>
      </c>
      <c r="O2" t="s">
        <v>435</v>
      </c>
      <c r="P2" t="s">
        <v>435</v>
      </c>
      <c r="Q2">
        <v>1</v>
      </c>
      <c r="W2">
        <v>0</v>
      </c>
      <c r="X2">
        <v>-1417349443</v>
      </c>
      <c r="Y2">
        <f t="shared" si="0"/>
        <v>5.59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5.59</v>
      </c>
      <c r="AU2" t="s">
        <v>6</v>
      </c>
      <c r="AV2">
        <v>2</v>
      </c>
      <c r="AW2">
        <v>2</v>
      </c>
      <c r="AX2">
        <v>92805436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74.123400000000004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ROUND(ROUND(AF2,0)*CX2,0)</f>
        <v>0</v>
      </c>
      <c r="DH2">
        <f>ROUND(ROUND(AG2*AK2,0)*CX2,0)</f>
        <v>0</v>
      </c>
      <c r="DI2">
        <f t="shared" ref="DI2:DI10" si="4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ROW(Source!A32)</f>
        <v>32</v>
      </c>
      <c r="B3">
        <v>92805070</v>
      </c>
      <c r="C3">
        <v>92805424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438</v>
      </c>
      <c r="J3" t="s">
        <v>439</v>
      </c>
      <c r="K3" t="s">
        <v>440</v>
      </c>
      <c r="L3">
        <v>1367</v>
      </c>
      <c r="N3">
        <v>1011</v>
      </c>
      <c r="O3" t="s">
        <v>122</v>
      </c>
      <c r="P3" t="s">
        <v>122</v>
      </c>
      <c r="Q3">
        <v>1</v>
      </c>
      <c r="W3">
        <v>0</v>
      </c>
      <c r="X3">
        <v>1227913401</v>
      </c>
      <c r="Y3">
        <f t="shared" si="0"/>
        <v>3</v>
      </c>
      <c r="AA3">
        <v>0</v>
      </c>
      <c r="AB3">
        <v>1358.21</v>
      </c>
      <c r="AC3">
        <v>605.48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3</v>
      </c>
      <c r="AU3" t="s">
        <v>6</v>
      </c>
      <c r="AV3">
        <v>0</v>
      </c>
      <c r="AW3">
        <v>2</v>
      </c>
      <c r="AX3">
        <v>92805437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ROUND(Y3*Source!I32*DO3,7)</f>
        <v>0</v>
      </c>
      <c r="CX3">
        <f>ROUND(Y3*Source!I32,7)</f>
        <v>39.78</v>
      </c>
      <c r="CY3">
        <f>AB3</f>
        <v>1358.21</v>
      </c>
      <c r="CZ3">
        <f>AF3</f>
        <v>86.4</v>
      </c>
      <c r="DA3">
        <f>AJ3</f>
        <v>15.72</v>
      </c>
      <c r="DB3">
        <f t="shared" si="1"/>
        <v>259.2</v>
      </c>
      <c r="DC3">
        <f t="shared" si="2"/>
        <v>40.5</v>
      </c>
      <c r="DD3" t="s">
        <v>6</v>
      </c>
      <c r="DE3" t="s">
        <v>6</v>
      </c>
      <c r="DF3">
        <f t="shared" si="3"/>
        <v>0</v>
      </c>
      <c r="DG3">
        <f>ROUND(ROUND(AF3*AJ3,0)*CX3,0)</f>
        <v>54021</v>
      </c>
      <c r="DH3">
        <f>ROUND(ROUND(AG3*AK3,0)*CX3,0)</f>
        <v>24067</v>
      </c>
      <c r="DI3">
        <f t="shared" si="4"/>
        <v>0</v>
      </c>
      <c r="DJ3">
        <f>DG3</f>
        <v>54021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ROW(Source!A32)</f>
        <v>32</v>
      </c>
      <c r="B4">
        <v>92805070</v>
      </c>
      <c r="C4">
        <v>92805424</v>
      </c>
      <c r="D4">
        <v>48205574</v>
      </c>
      <c r="E4">
        <v>1</v>
      </c>
      <c r="F4">
        <v>1</v>
      </c>
      <c r="G4">
        <v>1</v>
      </c>
      <c r="H4">
        <v>2</v>
      </c>
      <c r="I4" t="s">
        <v>441</v>
      </c>
      <c r="J4" t="s">
        <v>442</v>
      </c>
      <c r="K4" t="s">
        <v>443</v>
      </c>
      <c r="L4">
        <v>1367</v>
      </c>
      <c r="N4">
        <v>1011</v>
      </c>
      <c r="O4" t="s">
        <v>122</v>
      </c>
      <c r="P4" t="s">
        <v>122</v>
      </c>
      <c r="Q4">
        <v>1</v>
      </c>
      <c r="W4">
        <v>0</v>
      </c>
      <c r="X4">
        <v>-296520070</v>
      </c>
      <c r="Y4">
        <f t="shared" si="0"/>
        <v>0.44</v>
      </c>
      <c r="AA4">
        <v>0</v>
      </c>
      <c r="AB4">
        <v>1814.09</v>
      </c>
      <c r="AC4">
        <v>605.48</v>
      </c>
      <c r="AD4">
        <v>0</v>
      </c>
      <c r="AE4">
        <v>0</v>
      </c>
      <c r="AF4">
        <v>115.4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0.44</v>
      </c>
      <c r="AU4" t="s">
        <v>6</v>
      </c>
      <c r="AV4">
        <v>0</v>
      </c>
      <c r="AW4">
        <v>2</v>
      </c>
      <c r="AX4">
        <v>92805438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ROUND(Y4*Source!I32*DO4,7)</f>
        <v>0</v>
      </c>
      <c r="CX4">
        <f>ROUND(Y4*Source!I32,7)</f>
        <v>5.8343999999999996</v>
      </c>
      <c r="CY4">
        <f>AB4</f>
        <v>1814.09</v>
      </c>
      <c r="CZ4">
        <f>AF4</f>
        <v>115.4</v>
      </c>
      <c r="DA4">
        <f>AJ4</f>
        <v>15.72</v>
      </c>
      <c r="DB4">
        <f t="shared" si="1"/>
        <v>50.78</v>
      </c>
      <c r="DC4">
        <f t="shared" si="2"/>
        <v>5.94</v>
      </c>
      <c r="DD4" t="s">
        <v>6</v>
      </c>
      <c r="DE4" t="s">
        <v>6</v>
      </c>
      <c r="DF4">
        <f t="shared" si="3"/>
        <v>0</v>
      </c>
      <c r="DG4">
        <f>ROUND(ROUND(AF4*AJ4,0)*CX4,0)</f>
        <v>10584</v>
      </c>
      <c r="DH4">
        <f>ROUND(ROUND(AG4*AK4,0)*CX4,0)</f>
        <v>3530</v>
      </c>
      <c r="DI4">
        <f t="shared" si="4"/>
        <v>0</v>
      </c>
      <c r="DJ4">
        <f>DG4</f>
        <v>10584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ROW(Source!A32)</f>
        <v>32</v>
      </c>
      <c r="B5">
        <v>92805070</v>
      </c>
      <c r="C5">
        <v>92805424</v>
      </c>
      <c r="D5">
        <v>48205771</v>
      </c>
      <c r="E5">
        <v>1</v>
      </c>
      <c r="F5">
        <v>1</v>
      </c>
      <c r="G5">
        <v>1</v>
      </c>
      <c r="H5">
        <v>2</v>
      </c>
      <c r="I5" t="s">
        <v>444</v>
      </c>
      <c r="J5" t="s">
        <v>445</v>
      </c>
      <c r="K5" t="s">
        <v>446</v>
      </c>
      <c r="L5">
        <v>1367</v>
      </c>
      <c r="N5">
        <v>1011</v>
      </c>
      <c r="O5" t="s">
        <v>122</v>
      </c>
      <c r="P5" t="s">
        <v>122</v>
      </c>
      <c r="Q5">
        <v>1</v>
      </c>
      <c r="W5">
        <v>0</v>
      </c>
      <c r="X5">
        <v>386001913</v>
      </c>
      <c r="Y5">
        <f t="shared" si="0"/>
        <v>1.6</v>
      </c>
      <c r="AA5">
        <v>0</v>
      </c>
      <c r="AB5">
        <v>814.3</v>
      </c>
      <c r="AC5">
        <v>605.48</v>
      </c>
      <c r="AD5">
        <v>0</v>
      </c>
      <c r="AE5">
        <v>0</v>
      </c>
      <c r="AF5">
        <v>51.8</v>
      </c>
      <c r="AG5">
        <v>13.5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1.6</v>
      </c>
      <c r="AU5" t="s">
        <v>6</v>
      </c>
      <c r="AV5">
        <v>0</v>
      </c>
      <c r="AW5">
        <v>2</v>
      </c>
      <c r="AX5">
        <v>92805439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ROUND(Y5*Source!I32*DO5,7)</f>
        <v>0</v>
      </c>
      <c r="CX5">
        <f>ROUND(Y5*Source!I32,7)</f>
        <v>21.216000000000001</v>
      </c>
      <c r="CY5">
        <f>AB5</f>
        <v>814.3</v>
      </c>
      <c r="CZ5">
        <f>AF5</f>
        <v>51.8</v>
      </c>
      <c r="DA5">
        <f>AJ5</f>
        <v>15.72</v>
      </c>
      <c r="DB5">
        <f t="shared" si="1"/>
        <v>82.88</v>
      </c>
      <c r="DC5">
        <f t="shared" si="2"/>
        <v>21.6</v>
      </c>
      <c r="DD5" t="s">
        <v>6</v>
      </c>
      <c r="DE5" t="s">
        <v>6</v>
      </c>
      <c r="DF5">
        <f t="shared" si="3"/>
        <v>0</v>
      </c>
      <c r="DG5">
        <f>ROUND(ROUND(AF5*AJ5,0)*CX5,0)</f>
        <v>17270</v>
      </c>
      <c r="DH5">
        <f>ROUND(ROUND(AG5*AK5,0)*CX5,0)</f>
        <v>12836</v>
      </c>
      <c r="DI5">
        <f t="shared" si="4"/>
        <v>0</v>
      </c>
      <c r="DJ5">
        <f>DG5</f>
        <v>17270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ROW(Source!A32)</f>
        <v>32</v>
      </c>
      <c r="B6">
        <v>92805070</v>
      </c>
      <c r="C6">
        <v>92805424</v>
      </c>
      <c r="D6">
        <v>48206504</v>
      </c>
      <c r="E6">
        <v>1</v>
      </c>
      <c r="F6">
        <v>1</v>
      </c>
      <c r="G6">
        <v>1</v>
      </c>
      <c r="H6">
        <v>2</v>
      </c>
      <c r="I6" t="s">
        <v>447</v>
      </c>
      <c r="J6" t="s">
        <v>448</v>
      </c>
      <c r="K6" t="s">
        <v>449</v>
      </c>
      <c r="L6">
        <v>1367</v>
      </c>
      <c r="N6">
        <v>1011</v>
      </c>
      <c r="O6" t="s">
        <v>122</v>
      </c>
      <c r="P6" t="s">
        <v>122</v>
      </c>
      <c r="Q6">
        <v>1</v>
      </c>
      <c r="W6">
        <v>0</v>
      </c>
      <c r="X6">
        <v>2001246382</v>
      </c>
      <c r="Y6">
        <f t="shared" si="0"/>
        <v>0.55000000000000004</v>
      </c>
      <c r="AA6">
        <v>0</v>
      </c>
      <c r="AB6">
        <v>1032.96</v>
      </c>
      <c r="AC6">
        <v>520.26</v>
      </c>
      <c r="AD6">
        <v>0</v>
      </c>
      <c r="AE6">
        <v>0</v>
      </c>
      <c r="AF6">
        <v>65.709999999999994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0.55000000000000004</v>
      </c>
      <c r="AU6" t="s">
        <v>6</v>
      </c>
      <c r="AV6">
        <v>0</v>
      </c>
      <c r="AW6">
        <v>2</v>
      </c>
      <c r="AX6">
        <v>92805440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ROUND(Y6*Source!I32*DO6,7)</f>
        <v>0</v>
      </c>
      <c r="CX6">
        <f>ROUND(Y6*Source!I32,7)</f>
        <v>7.2930000000000001</v>
      </c>
      <c r="CY6">
        <f>AB6</f>
        <v>1032.96</v>
      </c>
      <c r="CZ6">
        <f>AF6</f>
        <v>65.709999999999994</v>
      </c>
      <c r="DA6">
        <f>AJ6</f>
        <v>15.72</v>
      </c>
      <c r="DB6">
        <f t="shared" si="1"/>
        <v>36.14</v>
      </c>
      <c r="DC6">
        <f t="shared" si="2"/>
        <v>6.38</v>
      </c>
      <c r="DD6" t="s">
        <v>6</v>
      </c>
      <c r="DE6" t="s">
        <v>6</v>
      </c>
      <c r="DF6">
        <f t="shared" si="3"/>
        <v>0</v>
      </c>
      <c r="DG6">
        <f>ROUND(ROUND(AF6*AJ6,0)*CX6,0)</f>
        <v>7534</v>
      </c>
      <c r="DH6">
        <f>ROUND(ROUND(AG6*AK6,0)*CX6,0)</f>
        <v>3792</v>
      </c>
      <c r="DI6">
        <f t="shared" si="4"/>
        <v>0</v>
      </c>
      <c r="DJ6">
        <f>DG6</f>
        <v>7534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ROW(Source!A32)</f>
        <v>32</v>
      </c>
      <c r="B7">
        <v>92805070</v>
      </c>
      <c r="C7">
        <v>92805424</v>
      </c>
      <c r="D7">
        <v>48058795</v>
      </c>
      <c r="E7">
        <v>1</v>
      </c>
      <c r="F7">
        <v>1</v>
      </c>
      <c r="G7">
        <v>1</v>
      </c>
      <c r="H7">
        <v>3</v>
      </c>
      <c r="I7" t="s">
        <v>38</v>
      </c>
      <c r="J7" t="s">
        <v>41</v>
      </c>
      <c r="K7" t="s">
        <v>39</v>
      </c>
      <c r="L7">
        <v>1348</v>
      </c>
      <c r="N7">
        <v>1009</v>
      </c>
      <c r="O7" t="s">
        <v>40</v>
      </c>
      <c r="P7" t="s">
        <v>40</v>
      </c>
      <c r="Q7">
        <v>1000</v>
      </c>
      <c r="W7">
        <v>1</v>
      </c>
      <c r="X7">
        <v>1580588808</v>
      </c>
      <c r="Y7">
        <f t="shared" si="0"/>
        <v>-6.0000000000000001E-3</v>
      </c>
      <c r="AA7">
        <v>118821.75999999999</v>
      </c>
      <c r="AB7">
        <v>0</v>
      </c>
      <c r="AC7">
        <v>0</v>
      </c>
      <c r="AD7">
        <v>0</v>
      </c>
      <c r="AE7">
        <v>11978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-6.0000000000000001E-3</v>
      </c>
      <c r="AU7" t="s">
        <v>6</v>
      </c>
      <c r="AV7">
        <v>0</v>
      </c>
      <c r="AW7">
        <v>2</v>
      </c>
      <c r="AX7">
        <v>92805441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ROUND(Y7*Source!I32,7)</f>
        <v>-7.9560000000000006E-2</v>
      </c>
      <c r="CY7">
        <f>AA7</f>
        <v>118821.75999999999</v>
      </c>
      <c r="CZ7">
        <f>AE7</f>
        <v>11978</v>
      </c>
      <c r="DA7">
        <f>AI7</f>
        <v>9.92</v>
      </c>
      <c r="DB7">
        <f t="shared" si="1"/>
        <v>-71.87</v>
      </c>
      <c r="DC7">
        <f t="shared" si="2"/>
        <v>0</v>
      </c>
      <c r="DD7" t="s">
        <v>6</v>
      </c>
      <c r="DE7" t="s">
        <v>6</v>
      </c>
      <c r="DF7">
        <f>ROUND(ROUND(AE7*AI7,0)*CX7,0)</f>
        <v>-9453</v>
      </c>
      <c r="DG7">
        <f t="shared" ref="DG7:DG12" si="5">ROUND(ROUND(AF7,0)*CX7,0)</f>
        <v>0</v>
      </c>
      <c r="DH7">
        <f>ROUND(ROUND(AG7,0)*CX7,0)</f>
        <v>0</v>
      </c>
      <c r="DI7">
        <f t="shared" si="4"/>
        <v>0</v>
      </c>
      <c r="DJ7">
        <f>DF7</f>
        <v>-9453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ROW(Source!A32)</f>
        <v>32</v>
      </c>
      <c r="B8">
        <v>92805070</v>
      </c>
      <c r="C8">
        <v>92805424</v>
      </c>
      <c r="D8">
        <v>49525587</v>
      </c>
      <c r="E8">
        <v>1</v>
      </c>
      <c r="F8">
        <v>1</v>
      </c>
      <c r="G8">
        <v>1</v>
      </c>
      <c r="H8">
        <v>3</v>
      </c>
      <c r="I8" t="s">
        <v>38</v>
      </c>
      <c r="J8" t="s">
        <v>41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W8">
        <v>0</v>
      </c>
      <c r="X8">
        <v>-45966985</v>
      </c>
      <c r="Y8">
        <f t="shared" si="0"/>
        <v>2.6499999999999999E-4</v>
      </c>
      <c r="AA8">
        <v>118821.75999999999</v>
      </c>
      <c r="AB8">
        <v>0</v>
      </c>
      <c r="AC8">
        <v>0</v>
      </c>
      <c r="AD8">
        <v>0</v>
      </c>
      <c r="AE8">
        <v>11978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2.6499999999999999E-4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3.5138999999999999E-3</v>
      </c>
      <c r="CY8">
        <f>AA8</f>
        <v>118821.75999999999</v>
      </c>
      <c r="CZ8">
        <f>AE8</f>
        <v>11978</v>
      </c>
      <c r="DA8">
        <f>AI8</f>
        <v>9.92</v>
      </c>
      <c r="DB8">
        <f t="shared" si="1"/>
        <v>3.17</v>
      </c>
      <c r="DC8">
        <f t="shared" si="2"/>
        <v>0</v>
      </c>
      <c r="DD8" t="s">
        <v>6</v>
      </c>
      <c r="DE8" t="s">
        <v>6</v>
      </c>
      <c r="DF8">
        <f>ROUND(ROUND(AE8*AI8,0)*CX8,0)</f>
        <v>418</v>
      </c>
      <c r="DG8">
        <f t="shared" si="5"/>
        <v>0</v>
      </c>
      <c r="DH8">
        <f>ROUND(ROUND(AG8,0)*CX8,0)</f>
        <v>0</v>
      </c>
      <c r="DI8">
        <f t="shared" si="4"/>
        <v>0</v>
      </c>
      <c r="DJ8">
        <f>DF8</f>
        <v>418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ROW(Source!A32)</f>
        <v>32</v>
      </c>
      <c r="B9">
        <v>92805070</v>
      </c>
      <c r="C9">
        <v>92805424</v>
      </c>
      <c r="D9">
        <v>48079949</v>
      </c>
      <c r="E9">
        <v>1</v>
      </c>
      <c r="F9">
        <v>1</v>
      </c>
      <c r="G9">
        <v>1</v>
      </c>
      <c r="H9">
        <v>3</v>
      </c>
      <c r="I9" t="s">
        <v>33</v>
      </c>
      <c r="J9" t="s">
        <v>36</v>
      </c>
      <c r="K9" t="s">
        <v>34</v>
      </c>
      <c r="L9">
        <v>1339</v>
      </c>
      <c r="N9">
        <v>1007</v>
      </c>
      <c r="O9" t="s">
        <v>35</v>
      </c>
      <c r="P9" t="s">
        <v>35</v>
      </c>
      <c r="Q9">
        <v>1</v>
      </c>
      <c r="W9">
        <v>1</v>
      </c>
      <c r="X9">
        <v>1039103978</v>
      </c>
      <c r="Y9">
        <f t="shared" si="0"/>
        <v>-3.7999999999999999E-2</v>
      </c>
      <c r="AA9">
        <v>10912</v>
      </c>
      <c r="AB9">
        <v>0</v>
      </c>
      <c r="AC9">
        <v>0</v>
      </c>
      <c r="AD9">
        <v>0</v>
      </c>
      <c r="AE9">
        <v>1100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0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-3.7999999999999999E-2</v>
      </c>
      <c r="AU9" t="s">
        <v>6</v>
      </c>
      <c r="AV9">
        <v>0</v>
      </c>
      <c r="AW9">
        <v>2</v>
      </c>
      <c r="AX9">
        <v>92805442</v>
      </c>
      <c r="AY9">
        <v>1</v>
      </c>
      <c r="AZ9">
        <v>6144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-0.50387999999999999</v>
      </c>
      <c r="CY9">
        <f>AA9</f>
        <v>10912</v>
      </c>
      <c r="CZ9">
        <f>AE9</f>
        <v>1100</v>
      </c>
      <c r="DA9">
        <f>AI9</f>
        <v>9.92</v>
      </c>
      <c r="DB9">
        <f t="shared" si="1"/>
        <v>-41.8</v>
      </c>
      <c r="DC9">
        <f t="shared" si="2"/>
        <v>0</v>
      </c>
      <c r="DD9" t="s">
        <v>6</v>
      </c>
      <c r="DE9" t="s">
        <v>6</v>
      </c>
      <c r="DF9">
        <f>ROUND(ROUND(AE9*AI9,0)*CX9,0)</f>
        <v>-5498</v>
      </c>
      <c r="DG9">
        <f t="shared" si="5"/>
        <v>0</v>
      </c>
      <c r="DH9">
        <f>ROUND(ROUND(AG9,0)*CX9,0)</f>
        <v>0</v>
      </c>
      <c r="DI9">
        <f t="shared" si="4"/>
        <v>0</v>
      </c>
      <c r="DJ9">
        <f>DF9</f>
        <v>-5498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ROW(Source!A32)</f>
        <v>32</v>
      </c>
      <c r="B10">
        <v>92805070</v>
      </c>
      <c r="C10">
        <v>92805424</v>
      </c>
      <c r="D10">
        <v>49546813</v>
      </c>
      <c r="E10">
        <v>1</v>
      </c>
      <c r="F10">
        <v>1</v>
      </c>
      <c r="G10">
        <v>1</v>
      </c>
      <c r="H10">
        <v>3</v>
      </c>
      <c r="I10" t="s">
        <v>33</v>
      </c>
      <c r="J10" t="s">
        <v>36</v>
      </c>
      <c r="K10" t="s">
        <v>34</v>
      </c>
      <c r="L10">
        <v>1339</v>
      </c>
      <c r="N10">
        <v>1007</v>
      </c>
      <c r="O10" t="s">
        <v>35</v>
      </c>
      <c r="P10" t="s">
        <v>35</v>
      </c>
      <c r="Q10">
        <v>1</v>
      </c>
      <c r="W10">
        <v>0</v>
      </c>
      <c r="X10">
        <v>-896765309</v>
      </c>
      <c r="Y10">
        <f t="shared" si="0"/>
        <v>8.9999999999999993E-3</v>
      </c>
      <c r="AA10">
        <v>10912</v>
      </c>
      <c r="AB10">
        <v>0</v>
      </c>
      <c r="AC10">
        <v>0</v>
      </c>
      <c r="AD10">
        <v>0</v>
      </c>
      <c r="AE10">
        <v>1100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6</v>
      </c>
      <c r="AT10">
        <v>8.9999999999999993E-3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0.11934</v>
      </c>
      <c r="CY10">
        <f>AA10</f>
        <v>10912</v>
      </c>
      <c r="CZ10">
        <f>AE10</f>
        <v>1100</v>
      </c>
      <c r="DA10">
        <f>AI10</f>
        <v>9.92</v>
      </c>
      <c r="DB10">
        <f t="shared" si="1"/>
        <v>9.9</v>
      </c>
      <c r="DC10">
        <f t="shared" si="2"/>
        <v>0</v>
      </c>
      <c r="DD10" t="s">
        <v>6</v>
      </c>
      <c r="DE10" t="s">
        <v>6</v>
      </c>
      <c r="DF10">
        <f>ROUND(ROUND(AE10*AI10,0)*CX10,0)</f>
        <v>1302</v>
      </c>
      <c r="DG10">
        <f t="shared" si="5"/>
        <v>0</v>
      </c>
      <c r="DH10">
        <f>ROUND(ROUND(AG10,0)*CX10,0)</f>
        <v>0</v>
      </c>
      <c r="DI10">
        <f t="shared" si="4"/>
        <v>0</v>
      </c>
      <c r="DJ10">
        <f>DF10</f>
        <v>1302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ROW(Source!A37)</f>
        <v>37</v>
      </c>
      <c r="B11">
        <v>92805070</v>
      </c>
      <c r="C11">
        <v>92805447</v>
      </c>
      <c r="D11">
        <v>48043811</v>
      </c>
      <c r="E11">
        <v>68</v>
      </c>
      <c r="F11">
        <v>1</v>
      </c>
      <c r="G11">
        <v>1</v>
      </c>
      <c r="H11">
        <v>1</v>
      </c>
      <c r="I11" t="s">
        <v>450</v>
      </c>
      <c r="J11" t="s">
        <v>6</v>
      </c>
      <c r="K11" t="s">
        <v>451</v>
      </c>
      <c r="L11">
        <v>1191</v>
      </c>
      <c r="N11">
        <v>1013</v>
      </c>
      <c r="O11" t="s">
        <v>435</v>
      </c>
      <c r="P11" t="s">
        <v>435</v>
      </c>
      <c r="Q11">
        <v>1</v>
      </c>
      <c r="W11">
        <v>0</v>
      </c>
      <c r="X11">
        <v>-366857280</v>
      </c>
      <c r="Y11">
        <f t="shared" si="0"/>
        <v>46.44</v>
      </c>
      <c r="AA11">
        <v>0</v>
      </c>
      <c r="AB11">
        <v>0</v>
      </c>
      <c r="AC11">
        <v>0</v>
      </c>
      <c r="AD11">
        <v>356.11</v>
      </c>
      <c r="AE11">
        <v>0</v>
      </c>
      <c r="AF11">
        <v>0</v>
      </c>
      <c r="AG11">
        <v>0</v>
      </c>
      <c r="AH11">
        <v>7.94</v>
      </c>
      <c r="AI11">
        <v>1</v>
      </c>
      <c r="AJ11">
        <v>1</v>
      </c>
      <c r="AK11">
        <v>1</v>
      </c>
      <c r="AL11">
        <v>44.85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46.44</v>
      </c>
      <c r="AU11" t="s">
        <v>6</v>
      </c>
      <c r="AV11">
        <v>1</v>
      </c>
      <c r="AW11">
        <v>2</v>
      </c>
      <c r="AX11">
        <v>92805456</v>
      </c>
      <c r="AY11">
        <v>1</v>
      </c>
      <c r="AZ11">
        <v>0</v>
      </c>
      <c r="BA11">
        <v>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ROUND(AT11*Source!I37*AH11*AL11,0)</f>
        <v>11022</v>
      </c>
      <c r="CV11">
        <f>ROUND(Y11*Source!I37,7)</f>
        <v>30.952259999999999</v>
      </c>
      <c r="CW11">
        <v>0</v>
      </c>
      <c r="CX11">
        <f>ROUND(Y11*Source!I37,7)</f>
        <v>30.952259999999999</v>
      </c>
      <c r="CY11">
        <f>AD11</f>
        <v>356.11</v>
      </c>
      <c r="CZ11">
        <f>AH11</f>
        <v>7.94</v>
      </c>
      <c r="DA11">
        <f>AL11</f>
        <v>44.85</v>
      </c>
      <c r="DB11">
        <f t="shared" si="1"/>
        <v>368.73</v>
      </c>
      <c r="DC11">
        <f t="shared" si="2"/>
        <v>0</v>
      </c>
      <c r="DD11" t="s">
        <v>6</v>
      </c>
      <c r="DE11" t="s">
        <v>6</v>
      </c>
      <c r="DF11">
        <f>ROUND(ROUND(AE11,0)*CX11,0)</f>
        <v>0</v>
      </c>
      <c r="DG11">
        <f t="shared" si="5"/>
        <v>0</v>
      </c>
      <c r="DH11">
        <f>ROUND(ROUND(AG11,0)*CX11,0)</f>
        <v>0</v>
      </c>
      <c r="DI11">
        <f>ROUND(ROUND(AH11*AL11,0)*CX11,0)</f>
        <v>11019</v>
      </c>
      <c r="DJ11">
        <f>DI11</f>
        <v>11019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ROW(Source!A37)</f>
        <v>37</v>
      </c>
      <c r="B12">
        <v>92805070</v>
      </c>
      <c r="C12">
        <v>92805447</v>
      </c>
      <c r="D12">
        <v>48044033</v>
      </c>
      <c r="E12">
        <v>68</v>
      </c>
      <c r="F12">
        <v>1</v>
      </c>
      <c r="G12">
        <v>1</v>
      </c>
      <c r="H12">
        <v>1</v>
      </c>
      <c r="I12" t="s">
        <v>436</v>
      </c>
      <c r="J12" t="s">
        <v>6</v>
      </c>
      <c r="K12" t="s">
        <v>437</v>
      </c>
      <c r="L12">
        <v>1191</v>
      </c>
      <c r="N12">
        <v>1013</v>
      </c>
      <c r="O12" t="s">
        <v>435</v>
      </c>
      <c r="P12" t="s">
        <v>435</v>
      </c>
      <c r="Q12">
        <v>1</v>
      </c>
      <c r="W12">
        <v>0</v>
      </c>
      <c r="X12">
        <v>-1417349443</v>
      </c>
      <c r="Y12">
        <f t="shared" si="0"/>
        <v>0.6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0.6</v>
      </c>
      <c r="AU12" t="s">
        <v>6</v>
      </c>
      <c r="AV12">
        <v>2</v>
      </c>
      <c r="AW12">
        <v>2</v>
      </c>
      <c r="AX12">
        <v>92805457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ROUND(Y12*Source!I37,7)</f>
        <v>0.39989999999999998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6</v>
      </c>
      <c r="DE12" t="s">
        <v>6</v>
      </c>
      <c r="DF12">
        <f>ROUND(ROUND(AE12,0)*CX12,0)</f>
        <v>0</v>
      </c>
      <c r="DG12">
        <f t="shared" si="5"/>
        <v>0</v>
      </c>
      <c r="DH12">
        <f>ROUND(ROUND(AG12*AK12,0)*CX12,0)</f>
        <v>0</v>
      </c>
      <c r="DI12">
        <f t="shared" ref="DI12:DI18" si="6">ROUND(ROUND(AH12,0)*CX12,0)</f>
        <v>0</v>
      </c>
      <c r="DJ12">
        <f>DI12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ROW(Source!A37)</f>
        <v>37</v>
      </c>
      <c r="B13">
        <v>92805070</v>
      </c>
      <c r="C13">
        <v>92805447</v>
      </c>
      <c r="D13">
        <v>48205516</v>
      </c>
      <c r="E13">
        <v>1</v>
      </c>
      <c r="F13">
        <v>1</v>
      </c>
      <c r="G13">
        <v>1</v>
      </c>
      <c r="H13">
        <v>2</v>
      </c>
      <c r="I13" t="s">
        <v>438</v>
      </c>
      <c r="J13" t="s">
        <v>439</v>
      </c>
      <c r="K13" t="s">
        <v>440</v>
      </c>
      <c r="L13">
        <v>1367</v>
      </c>
      <c r="N13">
        <v>1011</v>
      </c>
      <c r="O13" t="s">
        <v>122</v>
      </c>
      <c r="P13" t="s">
        <v>122</v>
      </c>
      <c r="Q13">
        <v>1</v>
      </c>
      <c r="W13">
        <v>0</v>
      </c>
      <c r="X13">
        <v>1227913401</v>
      </c>
      <c r="Y13">
        <f t="shared" si="0"/>
        <v>0.36</v>
      </c>
      <c r="AA13">
        <v>0</v>
      </c>
      <c r="AB13">
        <v>1358.21</v>
      </c>
      <c r="AC13">
        <v>605.48</v>
      </c>
      <c r="AD13">
        <v>0</v>
      </c>
      <c r="AE13">
        <v>0</v>
      </c>
      <c r="AF13">
        <v>86.4</v>
      </c>
      <c r="AG13">
        <v>13.5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0.36</v>
      </c>
      <c r="AU13" t="s">
        <v>6</v>
      </c>
      <c r="AV13">
        <v>0</v>
      </c>
      <c r="AW13">
        <v>2</v>
      </c>
      <c r="AX13">
        <v>92805458</v>
      </c>
      <c r="AY13">
        <v>1</v>
      </c>
      <c r="AZ13">
        <v>0</v>
      </c>
      <c r="BA13">
        <v>11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ROUND(Y13*Source!I37*DO13,7)</f>
        <v>0</v>
      </c>
      <c r="CX13">
        <f>ROUND(Y13*Source!I37,7)</f>
        <v>0.23993999999999999</v>
      </c>
      <c r="CY13">
        <f>AB13</f>
        <v>1358.21</v>
      </c>
      <c r="CZ13">
        <f>AF13</f>
        <v>86.4</v>
      </c>
      <c r="DA13">
        <f>AJ13</f>
        <v>15.72</v>
      </c>
      <c r="DB13">
        <f t="shared" si="1"/>
        <v>31.1</v>
      </c>
      <c r="DC13">
        <f t="shared" si="2"/>
        <v>4.8600000000000003</v>
      </c>
      <c r="DD13" t="s">
        <v>6</v>
      </c>
      <c r="DE13" t="s">
        <v>6</v>
      </c>
      <c r="DF13">
        <f>ROUND(ROUND(AE13,0)*CX13,0)</f>
        <v>0</v>
      </c>
      <c r="DG13">
        <f>ROUND(ROUND(AF13*AJ13,0)*CX13,0)</f>
        <v>326</v>
      </c>
      <c r="DH13">
        <f>ROUND(ROUND(AG13*AK13,0)*CX13,0)</f>
        <v>145</v>
      </c>
      <c r="DI13">
        <f t="shared" si="6"/>
        <v>0</v>
      </c>
      <c r="DJ13">
        <f>DG13</f>
        <v>326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ROW(Source!A37)</f>
        <v>37</v>
      </c>
      <c r="B14">
        <v>92805070</v>
      </c>
      <c r="C14">
        <v>92805447</v>
      </c>
      <c r="D14">
        <v>48205574</v>
      </c>
      <c r="E14">
        <v>1</v>
      </c>
      <c r="F14">
        <v>1</v>
      </c>
      <c r="G14">
        <v>1</v>
      </c>
      <c r="H14">
        <v>2</v>
      </c>
      <c r="I14" t="s">
        <v>441</v>
      </c>
      <c r="J14" t="s">
        <v>442</v>
      </c>
      <c r="K14" t="s">
        <v>443</v>
      </c>
      <c r="L14">
        <v>1367</v>
      </c>
      <c r="N14">
        <v>1011</v>
      </c>
      <c r="O14" t="s">
        <v>122</v>
      </c>
      <c r="P14" t="s">
        <v>122</v>
      </c>
      <c r="Q14">
        <v>1</v>
      </c>
      <c r="W14">
        <v>0</v>
      </c>
      <c r="X14">
        <v>-296520070</v>
      </c>
      <c r="Y14">
        <f t="shared" si="0"/>
        <v>0.1</v>
      </c>
      <c r="AA14">
        <v>0</v>
      </c>
      <c r="AB14">
        <v>1814.09</v>
      </c>
      <c r="AC14">
        <v>605.48</v>
      </c>
      <c r="AD14">
        <v>0</v>
      </c>
      <c r="AE14">
        <v>0</v>
      </c>
      <c r="AF14">
        <v>115.4</v>
      </c>
      <c r="AG14">
        <v>13.5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0.1</v>
      </c>
      <c r="AU14" t="s">
        <v>6</v>
      </c>
      <c r="AV14">
        <v>0</v>
      </c>
      <c r="AW14">
        <v>2</v>
      </c>
      <c r="AX14">
        <v>92805459</v>
      </c>
      <c r="AY14">
        <v>1</v>
      </c>
      <c r="AZ14">
        <v>0</v>
      </c>
      <c r="BA14">
        <v>12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ROUND(Y14*Source!I37*DO14,7)</f>
        <v>0</v>
      </c>
      <c r="CX14">
        <f>ROUND(Y14*Source!I37,7)</f>
        <v>6.6650000000000001E-2</v>
      </c>
      <c r="CY14">
        <f>AB14</f>
        <v>1814.09</v>
      </c>
      <c r="CZ14">
        <f>AF14</f>
        <v>115.4</v>
      </c>
      <c r="DA14">
        <f>AJ14</f>
        <v>15.72</v>
      </c>
      <c r="DB14">
        <f t="shared" si="1"/>
        <v>11.54</v>
      </c>
      <c r="DC14">
        <f t="shared" si="2"/>
        <v>1.35</v>
      </c>
      <c r="DD14" t="s">
        <v>6</v>
      </c>
      <c r="DE14" t="s">
        <v>6</v>
      </c>
      <c r="DF14">
        <f>ROUND(ROUND(AE14,0)*CX14,0)</f>
        <v>0</v>
      </c>
      <c r="DG14">
        <f>ROUND(ROUND(AF14*AJ14,0)*CX14,0)</f>
        <v>121</v>
      </c>
      <c r="DH14">
        <f>ROUND(ROUND(AG14*AK14,0)*CX14,0)</f>
        <v>40</v>
      </c>
      <c r="DI14">
        <f t="shared" si="6"/>
        <v>0</v>
      </c>
      <c r="DJ14">
        <f>DG14</f>
        <v>121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ROW(Source!A37)</f>
        <v>37</v>
      </c>
      <c r="B15">
        <v>92805070</v>
      </c>
      <c r="C15">
        <v>92805447</v>
      </c>
      <c r="D15">
        <v>48206504</v>
      </c>
      <c r="E15">
        <v>1</v>
      </c>
      <c r="F15">
        <v>1</v>
      </c>
      <c r="G15">
        <v>1</v>
      </c>
      <c r="H15">
        <v>2</v>
      </c>
      <c r="I15" t="s">
        <v>447</v>
      </c>
      <c r="J15" t="s">
        <v>448</v>
      </c>
      <c r="K15" t="s">
        <v>449</v>
      </c>
      <c r="L15">
        <v>1367</v>
      </c>
      <c r="N15">
        <v>1011</v>
      </c>
      <c r="O15" t="s">
        <v>122</v>
      </c>
      <c r="P15" t="s">
        <v>122</v>
      </c>
      <c r="Q15">
        <v>1</v>
      </c>
      <c r="W15">
        <v>0</v>
      </c>
      <c r="X15">
        <v>2001246382</v>
      </c>
      <c r="Y15">
        <f t="shared" si="0"/>
        <v>0.14000000000000001</v>
      </c>
      <c r="AA15">
        <v>0</v>
      </c>
      <c r="AB15">
        <v>1032.96</v>
      </c>
      <c r="AC15">
        <v>520.26</v>
      </c>
      <c r="AD15">
        <v>0</v>
      </c>
      <c r="AE15">
        <v>0</v>
      </c>
      <c r="AF15">
        <v>65.709999999999994</v>
      </c>
      <c r="AG15">
        <v>11.6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0.14000000000000001</v>
      </c>
      <c r="AU15" t="s">
        <v>6</v>
      </c>
      <c r="AV15">
        <v>0</v>
      </c>
      <c r="AW15">
        <v>2</v>
      </c>
      <c r="AX15">
        <v>92805460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ROUND(Y15*Source!I37*DO15,7)</f>
        <v>0</v>
      </c>
      <c r="CX15">
        <f>ROUND(Y15*Source!I37,7)</f>
        <v>9.3310000000000004E-2</v>
      </c>
      <c r="CY15">
        <f>AB15</f>
        <v>1032.96</v>
      </c>
      <c r="CZ15">
        <f>AF15</f>
        <v>65.709999999999994</v>
      </c>
      <c r="DA15">
        <f>AJ15</f>
        <v>15.72</v>
      </c>
      <c r="DB15">
        <f t="shared" si="1"/>
        <v>9.1999999999999993</v>
      </c>
      <c r="DC15">
        <f t="shared" si="2"/>
        <v>1.62</v>
      </c>
      <c r="DD15" t="s">
        <v>6</v>
      </c>
      <c r="DE15" t="s">
        <v>6</v>
      </c>
      <c r="DF15">
        <f>ROUND(ROUND(AE15,0)*CX15,0)</f>
        <v>0</v>
      </c>
      <c r="DG15">
        <f>ROUND(ROUND(AF15*AJ15,0)*CX15,0)</f>
        <v>96</v>
      </c>
      <c r="DH15">
        <f>ROUND(ROUND(AG15*AK15,0)*CX15,0)</f>
        <v>49</v>
      </c>
      <c r="DI15">
        <f t="shared" si="6"/>
        <v>0</v>
      </c>
      <c r="DJ15">
        <f>DG15</f>
        <v>96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ROW(Source!A37)</f>
        <v>37</v>
      </c>
      <c r="B16">
        <v>92805070</v>
      </c>
      <c r="C16">
        <v>92805447</v>
      </c>
      <c r="D16">
        <v>49542609</v>
      </c>
      <c r="E16">
        <v>1</v>
      </c>
      <c r="F16">
        <v>1</v>
      </c>
      <c r="G16">
        <v>1</v>
      </c>
      <c r="H16">
        <v>3</v>
      </c>
      <c r="I16" t="s">
        <v>452</v>
      </c>
      <c r="J16" t="s">
        <v>453</v>
      </c>
      <c r="K16" t="s">
        <v>454</v>
      </c>
      <c r="L16">
        <v>1348</v>
      </c>
      <c r="N16">
        <v>1009</v>
      </c>
      <c r="O16" t="s">
        <v>40</v>
      </c>
      <c r="P16" t="s">
        <v>40</v>
      </c>
      <c r="Q16">
        <v>1000</v>
      </c>
      <c r="W16">
        <v>0</v>
      </c>
      <c r="X16">
        <v>2041074766</v>
      </c>
      <c r="Y16">
        <f t="shared" si="0"/>
        <v>6.0000000000000001E-3</v>
      </c>
      <c r="AA16">
        <v>101184</v>
      </c>
      <c r="AB16">
        <v>0</v>
      </c>
      <c r="AC16">
        <v>0</v>
      </c>
      <c r="AD16">
        <v>0</v>
      </c>
      <c r="AE16">
        <v>10200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6.0000000000000001E-3</v>
      </c>
      <c r="AU16" t="s">
        <v>6</v>
      </c>
      <c r="AV16">
        <v>0</v>
      </c>
      <c r="AW16">
        <v>2</v>
      </c>
      <c r="AX16">
        <v>92805461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ROUND(Y16*Source!I37,7)</f>
        <v>3.999E-3</v>
      </c>
      <c r="CY16">
        <f>AA16</f>
        <v>101184</v>
      </c>
      <c r="CZ16">
        <f>AE16</f>
        <v>10200</v>
      </c>
      <c r="DA16">
        <f>AI16</f>
        <v>9.92</v>
      </c>
      <c r="DB16">
        <f t="shared" si="1"/>
        <v>61.2</v>
      </c>
      <c r="DC16">
        <f t="shared" si="2"/>
        <v>0</v>
      </c>
      <c r="DD16" t="s">
        <v>6</v>
      </c>
      <c r="DE16" t="s">
        <v>6</v>
      </c>
      <c r="DF16">
        <f>ROUND(ROUND(AE16*AI16,0)*CX16,0)</f>
        <v>405</v>
      </c>
      <c r="DG16">
        <f>ROUND(ROUND(AF16,0)*CX16,0)</f>
        <v>0</v>
      </c>
      <c r="DH16">
        <f>ROUND(ROUND(AG16,0)*CX16,0)</f>
        <v>0</v>
      </c>
      <c r="DI16">
        <f t="shared" si="6"/>
        <v>0</v>
      </c>
      <c r="DJ16">
        <f>DF16</f>
        <v>405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ROW(Source!A37)</f>
        <v>37</v>
      </c>
      <c r="B17">
        <v>92805070</v>
      </c>
      <c r="C17">
        <v>92805447</v>
      </c>
      <c r="D17">
        <v>49543538</v>
      </c>
      <c r="E17">
        <v>1</v>
      </c>
      <c r="F17">
        <v>1</v>
      </c>
      <c r="G17">
        <v>1</v>
      </c>
      <c r="H17">
        <v>3</v>
      </c>
      <c r="I17" t="s">
        <v>56</v>
      </c>
      <c r="J17" t="s">
        <v>58</v>
      </c>
      <c r="K17" t="s">
        <v>57</v>
      </c>
      <c r="L17">
        <v>1348</v>
      </c>
      <c r="N17">
        <v>1009</v>
      </c>
      <c r="O17" t="s">
        <v>40</v>
      </c>
      <c r="P17" t="s">
        <v>40</v>
      </c>
      <c r="Q17">
        <v>1000</v>
      </c>
      <c r="W17">
        <v>0</v>
      </c>
      <c r="X17">
        <v>-1301780998</v>
      </c>
      <c r="Y17">
        <f t="shared" si="0"/>
        <v>1</v>
      </c>
      <c r="AA17">
        <v>66723.710000000006</v>
      </c>
      <c r="AB17">
        <v>0</v>
      </c>
      <c r="AC17">
        <v>0</v>
      </c>
      <c r="AD17">
        <v>0</v>
      </c>
      <c r="AE17">
        <v>6726.18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6</v>
      </c>
      <c r="AT17">
        <v>1</v>
      </c>
      <c r="AU17" t="s">
        <v>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ROUND(Y17*Source!I37,7)</f>
        <v>0.66649999999999998</v>
      </c>
      <c r="CY17">
        <f>AA17</f>
        <v>66723.710000000006</v>
      </c>
      <c r="CZ17">
        <f>AE17</f>
        <v>6726.18</v>
      </c>
      <c r="DA17">
        <f>AI17</f>
        <v>9.92</v>
      </c>
      <c r="DB17">
        <f t="shared" si="1"/>
        <v>6726.18</v>
      </c>
      <c r="DC17">
        <f t="shared" si="2"/>
        <v>0</v>
      </c>
      <c r="DD17" t="s">
        <v>6</v>
      </c>
      <c r="DE17" t="s">
        <v>6</v>
      </c>
      <c r="DF17">
        <f>ROUND(ROUND(AE17*AI17,0)*CX17,0)</f>
        <v>44472</v>
      </c>
      <c r="DG17">
        <f>ROUND(ROUND(AF17,0)*CX17,0)</f>
        <v>0</v>
      </c>
      <c r="DH17">
        <f>ROUND(ROUND(AG17,0)*CX17,0)</f>
        <v>0</v>
      </c>
      <c r="DI17">
        <f t="shared" si="6"/>
        <v>0</v>
      </c>
      <c r="DJ17">
        <f>DF17</f>
        <v>44472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ROW(Source!A37)</f>
        <v>37</v>
      </c>
      <c r="B18">
        <v>92805070</v>
      </c>
      <c r="C18">
        <v>92805447</v>
      </c>
      <c r="D18">
        <v>0</v>
      </c>
      <c r="E18">
        <v>0</v>
      </c>
      <c r="F18">
        <v>1</v>
      </c>
      <c r="G18">
        <v>1</v>
      </c>
      <c r="H18">
        <v>3</v>
      </c>
      <c r="I18" t="s">
        <v>49</v>
      </c>
      <c r="J18" t="s">
        <v>51</v>
      </c>
      <c r="K18" t="s">
        <v>50</v>
      </c>
      <c r="L18">
        <v>1348</v>
      </c>
      <c r="N18">
        <v>1009</v>
      </c>
      <c r="O18" t="s">
        <v>40</v>
      </c>
      <c r="P18" t="s">
        <v>40</v>
      </c>
      <c r="Q18">
        <v>1000</v>
      </c>
      <c r="W18">
        <v>0</v>
      </c>
      <c r="X18">
        <v>1479941790</v>
      </c>
      <c r="Y18">
        <f t="shared" si="0"/>
        <v>1</v>
      </c>
      <c r="AA18">
        <v>60934.86</v>
      </c>
      <c r="AB18">
        <v>0</v>
      </c>
      <c r="AC18">
        <v>0</v>
      </c>
      <c r="AD18">
        <v>0</v>
      </c>
      <c r="AE18">
        <v>63847.54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6</v>
      </c>
      <c r="AT18">
        <v>1</v>
      </c>
      <c r="AU18" t="s">
        <v>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ROUND(Y18*Source!I37,7)</f>
        <v>0.66649999999999998</v>
      </c>
      <c r="CY18">
        <f>AA18</f>
        <v>60934.86</v>
      </c>
      <c r="CZ18">
        <f>AE18</f>
        <v>63847.54</v>
      </c>
      <c r="DA18">
        <f>AI18</f>
        <v>9.92</v>
      </c>
      <c r="DB18">
        <f t="shared" si="1"/>
        <v>63847.54</v>
      </c>
      <c r="DC18">
        <f t="shared" si="2"/>
        <v>0</v>
      </c>
      <c r="DD18" t="s">
        <v>6</v>
      </c>
      <c r="DE18" t="s">
        <v>6</v>
      </c>
      <c r="DF18">
        <f>ROUND(ROUND(AE18*AI18,0)*CX18,0)</f>
        <v>422140</v>
      </c>
      <c r="DG18">
        <f>ROUND(ROUND(AF18,0)*CX18,0)</f>
        <v>0</v>
      </c>
      <c r="DH18">
        <f>ROUND(ROUND(AG18,0)*CX18,0)</f>
        <v>0</v>
      </c>
      <c r="DI18">
        <f t="shared" si="6"/>
        <v>0</v>
      </c>
      <c r="DJ18">
        <f>DF18</f>
        <v>422140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ROW(Source!A40)</f>
        <v>40</v>
      </c>
      <c r="B19">
        <v>92805070</v>
      </c>
      <c r="C19">
        <v>92805465</v>
      </c>
      <c r="D19">
        <v>48043811</v>
      </c>
      <c r="E19">
        <v>68</v>
      </c>
      <c r="F19">
        <v>1</v>
      </c>
      <c r="G19">
        <v>1</v>
      </c>
      <c r="H19">
        <v>1</v>
      </c>
      <c r="I19" t="s">
        <v>450</v>
      </c>
      <c r="J19" t="s">
        <v>6</v>
      </c>
      <c r="K19" t="s">
        <v>451</v>
      </c>
      <c r="L19">
        <v>1191</v>
      </c>
      <c r="N19">
        <v>1013</v>
      </c>
      <c r="O19" t="s">
        <v>435</v>
      </c>
      <c r="P19" t="s">
        <v>435</v>
      </c>
      <c r="Q19">
        <v>1</v>
      </c>
      <c r="W19">
        <v>0</v>
      </c>
      <c r="X19">
        <v>-366857280</v>
      </c>
      <c r="Y19">
        <f t="shared" si="0"/>
        <v>24.12</v>
      </c>
      <c r="AA19">
        <v>0</v>
      </c>
      <c r="AB19">
        <v>0</v>
      </c>
      <c r="AC19">
        <v>0</v>
      </c>
      <c r="AD19">
        <v>356.11</v>
      </c>
      <c r="AE19">
        <v>0</v>
      </c>
      <c r="AF19">
        <v>0</v>
      </c>
      <c r="AG19">
        <v>0</v>
      </c>
      <c r="AH19">
        <v>7.94</v>
      </c>
      <c r="AI19">
        <v>1</v>
      </c>
      <c r="AJ19">
        <v>1</v>
      </c>
      <c r="AK19">
        <v>1</v>
      </c>
      <c r="AL19">
        <v>44.85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24.12</v>
      </c>
      <c r="AU19" t="s">
        <v>6</v>
      </c>
      <c r="AV19">
        <v>1</v>
      </c>
      <c r="AW19">
        <v>2</v>
      </c>
      <c r="AX19">
        <v>92805474</v>
      </c>
      <c r="AY19">
        <v>1</v>
      </c>
      <c r="AZ19">
        <v>0</v>
      </c>
      <c r="BA19">
        <v>16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ROUND(AT19*Source!I40*AH19*AL19,0)</f>
        <v>104885</v>
      </c>
      <c r="CV19">
        <f>ROUND(Y19*Source!I40,7)</f>
        <v>294.52931999999998</v>
      </c>
      <c r="CW19">
        <v>0</v>
      </c>
      <c r="CX19">
        <f>ROUND(Y19*Source!I40,7)</f>
        <v>294.52931999999998</v>
      </c>
      <c r="CY19">
        <f>AD19</f>
        <v>356.11</v>
      </c>
      <c r="CZ19">
        <f>AH19</f>
        <v>7.94</v>
      </c>
      <c r="DA19">
        <f>AL19</f>
        <v>44.85</v>
      </c>
      <c r="DB19">
        <f t="shared" si="1"/>
        <v>191.51</v>
      </c>
      <c r="DC19">
        <f t="shared" si="2"/>
        <v>0</v>
      </c>
      <c r="DD19" t="s">
        <v>6</v>
      </c>
      <c r="DE19" t="s">
        <v>6</v>
      </c>
      <c r="DF19">
        <f>ROUND(ROUND(AE19,0)*CX19,0)</f>
        <v>0</v>
      </c>
      <c r="DG19">
        <f>ROUND(ROUND(AF19,0)*CX19,0)</f>
        <v>0</v>
      </c>
      <c r="DH19">
        <f>ROUND(ROUND(AG19,0)*CX19,0)</f>
        <v>0</v>
      </c>
      <c r="DI19">
        <f>ROUND(ROUND(AH19*AL19,0)*CX19,0)</f>
        <v>104852</v>
      </c>
      <c r="DJ19">
        <f>DI19</f>
        <v>104852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ROW(Source!A40)</f>
        <v>40</v>
      </c>
      <c r="B20">
        <v>92805070</v>
      </c>
      <c r="C20">
        <v>92805465</v>
      </c>
      <c r="D20">
        <v>48044033</v>
      </c>
      <c r="E20">
        <v>68</v>
      </c>
      <c r="F20">
        <v>1</v>
      </c>
      <c r="G20">
        <v>1</v>
      </c>
      <c r="H20">
        <v>1</v>
      </c>
      <c r="I20" t="s">
        <v>436</v>
      </c>
      <c r="J20" t="s">
        <v>6</v>
      </c>
      <c r="K20" t="s">
        <v>437</v>
      </c>
      <c r="L20">
        <v>1191</v>
      </c>
      <c r="N20">
        <v>1013</v>
      </c>
      <c r="O20" t="s">
        <v>435</v>
      </c>
      <c r="P20" t="s">
        <v>435</v>
      </c>
      <c r="Q20">
        <v>1</v>
      </c>
      <c r="W20">
        <v>0</v>
      </c>
      <c r="X20">
        <v>-1417349443</v>
      </c>
      <c r="Y20">
        <f t="shared" si="0"/>
        <v>0.57999999999999996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0.57999999999999996</v>
      </c>
      <c r="AU20" t="s">
        <v>6</v>
      </c>
      <c r="AV20">
        <v>2</v>
      </c>
      <c r="AW20">
        <v>2</v>
      </c>
      <c r="AX20">
        <v>92805475</v>
      </c>
      <c r="AY20">
        <v>1</v>
      </c>
      <c r="AZ20">
        <v>0</v>
      </c>
      <c r="BA20">
        <v>17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ROUND(Y20*Source!I40,7)</f>
        <v>7.0823799999999997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6</v>
      </c>
      <c r="DE20" t="s">
        <v>6</v>
      </c>
      <c r="DF20">
        <f>ROUND(ROUND(AE20,0)*CX20,0)</f>
        <v>0</v>
      </c>
      <c r="DG20">
        <f>ROUND(ROUND(AF20,0)*CX20,0)</f>
        <v>0</v>
      </c>
      <c r="DH20">
        <f>ROUND(ROUND(AG20*AK20,0)*CX20,0)</f>
        <v>0</v>
      </c>
      <c r="DI20">
        <f t="shared" ref="DI20:DI26" si="7">ROUND(ROUND(AH20,0)*CX20,0)</f>
        <v>0</v>
      </c>
      <c r="DJ20">
        <f>DI20</f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ROW(Source!A40)</f>
        <v>40</v>
      </c>
      <c r="B21">
        <v>92805070</v>
      </c>
      <c r="C21">
        <v>92805465</v>
      </c>
      <c r="D21">
        <v>48205516</v>
      </c>
      <c r="E21">
        <v>1</v>
      </c>
      <c r="F21">
        <v>1</v>
      </c>
      <c r="G21">
        <v>1</v>
      </c>
      <c r="H21">
        <v>2</v>
      </c>
      <c r="I21" t="s">
        <v>438</v>
      </c>
      <c r="J21" t="s">
        <v>439</v>
      </c>
      <c r="K21" t="s">
        <v>440</v>
      </c>
      <c r="L21">
        <v>1367</v>
      </c>
      <c r="N21">
        <v>1011</v>
      </c>
      <c r="O21" t="s">
        <v>122</v>
      </c>
      <c r="P21" t="s">
        <v>122</v>
      </c>
      <c r="Q21">
        <v>1</v>
      </c>
      <c r="W21">
        <v>0</v>
      </c>
      <c r="X21">
        <v>1227913401</v>
      </c>
      <c r="Y21">
        <f t="shared" si="0"/>
        <v>0.36</v>
      </c>
      <c r="AA21">
        <v>0</v>
      </c>
      <c r="AB21">
        <v>1358.21</v>
      </c>
      <c r="AC21">
        <v>605.48</v>
      </c>
      <c r="AD21">
        <v>0</v>
      </c>
      <c r="AE21">
        <v>0</v>
      </c>
      <c r="AF21">
        <v>86.4</v>
      </c>
      <c r="AG21">
        <v>13.5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0.36</v>
      </c>
      <c r="AU21" t="s">
        <v>6</v>
      </c>
      <c r="AV21">
        <v>0</v>
      </c>
      <c r="AW21">
        <v>2</v>
      </c>
      <c r="AX21">
        <v>92805476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ROUND(Y21*Source!I40*DO21,7)</f>
        <v>0</v>
      </c>
      <c r="CX21">
        <f>ROUND(Y21*Source!I40,7)</f>
        <v>4.3959599999999996</v>
      </c>
      <c r="CY21">
        <f>AB21</f>
        <v>1358.21</v>
      </c>
      <c r="CZ21">
        <f>AF21</f>
        <v>86.4</v>
      </c>
      <c r="DA21">
        <f>AJ21</f>
        <v>15.72</v>
      </c>
      <c r="DB21">
        <f t="shared" si="1"/>
        <v>31.1</v>
      </c>
      <c r="DC21">
        <f t="shared" si="2"/>
        <v>4.8600000000000003</v>
      </c>
      <c r="DD21" t="s">
        <v>6</v>
      </c>
      <c r="DE21" t="s">
        <v>6</v>
      </c>
      <c r="DF21">
        <f>ROUND(ROUND(AE21,0)*CX21,0)</f>
        <v>0</v>
      </c>
      <c r="DG21">
        <f>ROUND(ROUND(AF21*AJ21,0)*CX21,0)</f>
        <v>5970</v>
      </c>
      <c r="DH21">
        <f>ROUND(ROUND(AG21*AK21,0)*CX21,0)</f>
        <v>2660</v>
      </c>
      <c r="DI21">
        <f t="shared" si="7"/>
        <v>0</v>
      </c>
      <c r="DJ21">
        <f>DG21</f>
        <v>5970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ROW(Source!A40)</f>
        <v>40</v>
      </c>
      <c r="B22">
        <v>92805070</v>
      </c>
      <c r="C22">
        <v>92805465</v>
      </c>
      <c r="D22">
        <v>48205574</v>
      </c>
      <c r="E22">
        <v>1</v>
      </c>
      <c r="F22">
        <v>1</v>
      </c>
      <c r="G22">
        <v>1</v>
      </c>
      <c r="H22">
        <v>2</v>
      </c>
      <c r="I22" t="s">
        <v>441</v>
      </c>
      <c r="J22" t="s">
        <v>442</v>
      </c>
      <c r="K22" t="s">
        <v>443</v>
      </c>
      <c r="L22">
        <v>1367</v>
      </c>
      <c r="N22">
        <v>1011</v>
      </c>
      <c r="O22" t="s">
        <v>122</v>
      </c>
      <c r="P22" t="s">
        <v>122</v>
      </c>
      <c r="Q22">
        <v>1</v>
      </c>
      <c r="W22">
        <v>0</v>
      </c>
      <c r="X22">
        <v>-296520070</v>
      </c>
      <c r="Y22">
        <f t="shared" si="0"/>
        <v>0.09</v>
      </c>
      <c r="AA22">
        <v>0</v>
      </c>
      <c r="AB22">
        <v>1814.09</v>
      </c>
      <c r="AC22">
        <v>605.48</v>
      </c>
      <c r="AD22">
        <v>0</v>
      </c>
      <c r="AE22">
        <v>0</v>
      </c>
      <c r="AF22">
        <v>115.4</v>
      </c>
      <c r="AG22">
        <v>13.5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0.09</v>
      </c>
      <c r="AU22" t="s">
        <v>6</v>
      </c>
      <c r="AV22">
        <v>0</v>
      </c>
      <c r="AW22">
        <v>2</v>
      </c>
      <c r="AX22">
        <v>92805477</v>
      </c>
      <c r="AY22">
        <v>1</v>
      </c>
      <c r="AZ22">
        <v>0</v>
      </c>
      <c r="BA22">
        <v>19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ROUND(Y22*Source!I40*DO22,7)</f>
        <v>0</v>
      </c>
      <c r="CX22">
        <f>ROUND(Y22*Source!I40,7)</f>
        <v>1.0989899999999999</v>
      </c>
      <c r="CY22">
        <f>AB22</f>
        <v>1814.09</v>
      </c>
      <c r="CZ22">
        <f>AF22</f>
        <v>115.4</v>
      </c>
      <c r="DA22">
        <f>AJ22</f>
        <v>15.72</v>
      </c>
      <c r="DB22">
        <f t="shared" si="1"/>
        <v>10.39</v>
      </c>
      <c r="DC22">
        <f t="shared" si="2"/>
        <v>1.22</v>
      </c>
      <c r="DD22" t="s">
        <v>6</v>
      </c>
      <c r="DE22" t="s">
        <v>6</v>
      </c>
      <c r="DF22">
        <f>ROUND(ROUND(AE22,0)*CX22,0)</f>
        <v>0</v>
      </c>
      <c r="DG22">
        <f>ROUND(ROUND(AF22*AJ22,0)*CX22,0)</f>
        <v>1994</v>
      </c>
      <c r="DH22">
        <f>ROUND(ROUND(AG22*AK22,0)*CX22,0)</f>
        <v>665</v>
      </c>
      <c r="DI22">
        <f t="shared" si="7"/>
        <v>0</v>
      </c>
      <c r="DJ22">
        <f>DG22</f>
        <v>1994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ROW(Source!A40)</f>
        <v>40</v>
      </c>
      <c r="B23">
        <v>92805070</v>
      </c>
      <c r="C23">
        <v>92805465</v>
      </c>
      <c r="D23">
        <v>48206504</v>
      </c>
      <c r="E23">
        <v>1</v>
      </c>
      <c r="F23">
        <v>1</v>
      </c>
      <c r="G23">
        <v>1</v>
      </c>
      <c r="H23">
        <v>2</v>
      </c>
      <c r="I23" t="s">
        <v>447</v>
      </c>
      <c r="J23" t="s">
        <v>448</v>
      </c>
      <c r="K23" t="s">
        <v>449</v>
      </c>
      <c r="L23">
        <v>1367</v>
      </c>
      <c r="N23">
        <v>1011</v>
      </c>
      <c r="O23" t="s">
        <v>122</v>
      </c>
      <c r="P23" t="s">
        <v>122</v>
      </c>
      <c r="Q23">
        <v>1</v>
      </c>
      <c r="W23">
        <v>0</v>
      </c>
      <c r="X23">
        <v>2001246382</v>
      </c>
      <c r="Y23">
        <f t="shared" si="0"/>
        <v>0.13</v>
      </c>
      <c r="AA23">
        <v>0</v>
      </c>
      <c r="AB23">
        <v>1032.96</v>
      </c>
      <c r="AC23">
        <v>520.26</v>
      </c>
      <c r="AD23">
        <v>0</v>
      </c>
      <c r="AE23">
        <v>0</v>
      </c>
      <c r="AF23">
        <v>65.709999999999994</v>
      </c>
      <c r="AG23">
        <v>11.6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0.13</v>
      </c>
      <c r="AU23" t="s">
        <v>6</v>
      </c>
      <c r="AV23">
        <v>0</v>
      </c>
      <c r="AW23">
        <v>2</v>
      </c>
      <c r="AX23">
        <v>92805478</v>
      </c>
      <c r="AY23">
        <v>1</v>
      </c>
      <c r="AZ23">
        <v>0</v>
      </c>
      <c r="BA23">
        <v>20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ROUND(Y23*Source!I40*DO23,7)</f>
        <v>0</v>
      </c>
      <c r="CX23">
        <f>ROUND(Y23*Source!I40,7)</f>
        <v>1.5874299999999999</v>
      </c>
      <c r="CY23">
        <f>AB23</f>
        <v>1032.96</v>
      </c>
      <c r="CZ23">
        <f>AF23</f>
        <v>65.709999999999994</v>
      </c>
      <c r="DA23">
        <f>AJ23</f>
        <v>15.72</v>
      </c>
      <c r="DB23">
        <f t="shared" si="1"/>
        <v>8.5399999999999991</v>
      </c>
      <c r="DC23">
        <f t="shared" si="2"/>
        <v>1.51</v>
      </c>
      <c r="DD23" t="s">
        <v>6</v>
      </c>
      <c r="DE23" t="s">
        <v>6</v>
      </c>
      <c r="DF23">
        <f>ROUND(ROUND(AE23,0)*CX23,0)</f>
        <v>0</v>
      </c>
      <c r="DG23">
        <f>ROUND(ROUND(AF23*AJ23,0)*CX23,0)</f>
        <v>1640</v>
      </c>
      <c r="DH23">
        <f>ROUND(ROUND(AG23*AK23,0)*CX23,0)</f>
        <v>825</v>
      </c>
      <c r="DI23">
        <f t="shared" si="7"/>
        <v>0</v>
      </c>
      <c r="DJ23">
        <f>DG23</f>
        <v>1640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ROW(Source!A40)</f>
        <v>40</v>
      </c>
      <c r="B24">
        <v>92805070</v>
      </c>
      <c r="C24">
        <v>92805465</v>
      </c>
      <c r="D24">
        <v>49542609</v>
      </c>
      <c r="E24">
        <v>1</v>
      </c>
      <c r="F24">
        <v>1</v>
      </c>
      <c r="G24">
        <v>1</v>
      </c>
      <c r="H24">
        <v>3</v>
      </c>
      <c r="I24" t="s">
        <v>452</v>
      </c>
      <c r="J24" t="s">
        <v>453</v>
      </c>
      <c r="K24" t="s">
        <v>454</v>
      </c>
      <c r="L24">
        <v>1348</v>
      </c>
      <c r="N24">
        <v>1009</v>
      </c>
      <c r="O24" t="s">
        <v>40</v>
      </c>
      <c r="P24" t="s">
        <v>40</v>
      </c>
      <c r="Q24">
        <v>1000</v>
      </c>
      <c r="W24">
        <v>0</v>
      </c>
      <c r="X24">
        <v>2041074766</v>
      </c>
      <c r="Y24">
        <f t="shared" si="0"/>
        <v>5.0000000000000001E-3</v>
      </c>
      <c r="AA24">
        <v>101184</v>
      </c>
      <c r="AB24">
        <v>0</v>
      </c>
      <c r="AC24">
        <v>0</v>
      </c>
      <c r="AD24">
        <v>0</v>
      </c>
      <c r="AE24">
        <v>10200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5.0000000000000001E-3</v>
      </c>
      <c r="AU24" t="s">
        <v>6</v>
      </c>
      <c r="AV24">
        <v>0</v>
      </c>
      <c r="AW24">
        <v>2</v>
      </c>
      <c r="AX24">
        <v>92805479</v>
      </c>
      <c r="AY24">
        <v>1</v>
      </c>
      <c r="AZ24">
        <v>0</v>
      </c>
      <c r="BA24">
        <v>21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ROUND(Y24*Source!I40,7)</f>
        <v>6.1054999999999998E-2</v>
      </c>
      <c r="CY24">
        <f>AA24</f>
        <v>101184</v>
      </c>
      <c r="CZ24">
        <f>AE24</f>
        <v>10200</v>
      </c>
      <c r="DA24">
        <f>AI24</f>
        <v>9.92</v>
      </c>
      <c r="DB24">
        <f t="shared" si="1"/>
        <v>51</v>
      </c>
      <c r="DC24">
        <f t="shared" si="2"/>
        <v>0</v>
      </c>
      <c r="DD24" t="s">
        <v>6</v>
      </c>
      <c r="DE24" t="s">
        <v>6</v>
      </c>
      <c r="DF24">
        <f>ROUND(ROUND(AE24*AI24,0)*CX24,0)</f>
        <v>6178</v>
      </c>
      <c r="DG24">
        <f>ROUND(ROUND(AF24,0)*CX24,0)</f>
        <v>0</v>
      </c>
      <c r="DH24">
        <f>ROUND(ROUND(AG24,0)*CX24,0)</f>
        <v>0</v>
      </c>
      <c r="DI24">
        <f t="shared" si="7"/>
        <v>0</v>
      </c>
      <c r="DJ24">
        <f>DF24</f>
        <v>6178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ROW(Source!A40)</f>
        <v>40</v>
      </c>
      <c r="B25">
        <v>92805070</v>
      </c>
      <c r="C25">
        <v>92805465</v>
      </c>
      <c r="D25">
        <v>49543553</v>
      </c>
      <c r="E25">
        <v>1</v>
      </c>
      <c r="F25">
        <v>1</v>
      </c>
      <c r="G25">
        <v>1</v>
      </c>
      <c r="H25">
        <v>3</v>
      </c>
      <c r="I25" t="s">
        <v>66</v>
      </c>
      <c r="J25" t="s">
        <v>68</v>
      </c>
      <c r="K25" t="s">
        <v>67</v>
      </c>
      <c r="L25">
        <v>1348</v>
      </c>
      <c r="N25">
        <v>1009</v>
      </c>
      <c r="O25" t="s">
        <v>40</v>
      </c>
      <c r="P25" t="s">
        <v>40</v>
      </c>
      <c r="Q25">
        <v>1000</v>
      </c>
      <c r="W25">
        <v>0</v>
      </c>
      <c r="X25">
        <v>7437611</v>
      </c>
      <c r="Y25">
        <f t="shared" si="0"/>
        <v>1</v>
      </c>
      <c r="AA25">
        <v>54447.8</v>
      </c>
      <c r="AB25">
        <v>0</v>
      </c>
      <c r="AC25">
        <v>0</v>
      </c>
      <c r="AD25">
        <v>0</v>
      </c>
      <c r="AE25">
        <v>5488.69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6</v>
      </c>
      <c r="AT25">
        <v>1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ROUND(Y25*Source!I40,7)</f>
        <v>12.211</v>
      </c>
      <c r="CY25">
        <f>AA25</f>
        <v>54447.8</v>
      </c>
      <c r="CZ25">
        <f>AE25</f>
        <v>5488.69</v>
      </c>
      <c r="DA25">
        <f>AI25</f>
        <v>9.92</v>
      </c>
      <c r="DB25">
        <f t="shared" si="1"/>
        <v>5488.69</v>
      </c>
      <c r="DC25">
        <f t="shared" si="2"/>
        <v>0</v>
      </c>
      <c r="DD25" t="s">
        <v>6</v>
      </c>
      <c r="DE25" t="s">
        <v>6</v>
      </c>
      <c r="DF25">
        <f>ROUND(ROUND(AE25*AI25,0)*CX25,0)</f>
        <v>664865</v>
      </c>
      <c r="DG25">
        <f>ROUND(ROUND(AF25,0)*CX25,0)</f>
        <v>0</v>
      </c>
      <c r="DH25">
        <f>ROUND(ROUND(AG25,0)*CX25,0)</f>
        <v>0</v>
      </c>
      <c r="DI25">
        <f t="shared" si="7"/>
        <v>0</v>
      </c>
      <c r="DJ25">
        <f>DF25</f>
        <v>664865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ROW(Source!A40)</f>
        <v>40</v>
      </c>
      <c r="B26">
        <v>92805070</v>
      </c>
      <c r="C26">
        <v>92805465</v>
      </c>
      <c r="D26">
        <v>0</v>
      </c>
      <c r="E26">
        <v>0</v>
      </c>
      <c r="F26">
        <v>1</v>
      </c>
      <c r="G26">
        <v>1</v>
      </c>
      <c r="H26">
        <v>3</v>
      </c>
      <c r="I26" t="s">
        <v>49</v>
      </c>
      <c r="J26" t="s">
        <v>51</v>
      </c>
      <c r="K26" t="s">
        <v>50</v>
      </c>
      <c r="L26">
        <v>1348</v>
      </c>
      <c r="N26">
        <v>1009</v>
      </c>
      <c r="O26" t="s">
        <v>40</v>
      </c>
      <c r="P26" t="s">
        <v>40</v>
      </c>
      <c r="Q26">
        <v>1000</v>
      </c>
      <c r="W26">
        <v>0</v>
      </c>
      <c r="X26">
        <v>1479941790</v>
      </c>
      <c r="Y26">
        <f t="shared" si="0"/>
        <v>1</v>
      </c>
      <c r="AA26">
        <v>60934.86</v>
      </c>
      <c r="AB26">
        <v>0</v>
      </c>
      <c r="AC26">
        <v>0</v>
      </c>
      <c r="AD26">
        <v>0</v>
      </c>
      <c r="AE26">
        <v>63847.54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6</v>
      </c>
      <c r="AT26">
        <v>1</v>
      </c>
      <c r="AU26" t="s">
        <v>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ROUND(Y26*Source!I40,7)</f>
        <v>12.211</v>
      </c>
      <c r="CY26">
        <f>AA26</f>
        <v>60934.86</v>
      </c>
      <c r="CZ26">
        <f>AE26</f>
        <v>63847.54</v>
      </c>
      <c r="DA26">
        <f>AI26</f>
        <v>9.92</v>
      </c>
      <c r="DB26">
        <f t="shared" si="1"/>
        <v>63847.54</v>
      </c>
      <c r="DC26">
        <f t="shared" si="2"/>
        <v>0</v>
      </c>
      <c r="DD26" t="s">
        <v>6</v>
      </c>
      <c r="DE26" t="s">
        <v>6</v>
      </c>
      <c r="DF26">
        <f>ROUND(ROUND(AE26*AI26,0)*CX26,0)</f>
        <v>7734057</v>
      </c>
      <c r="DG26">
        <f>ROUND(ROUND(AF26,0)*CX26,0)</f>
        <v>0</v>
      </c>
      <c r="DH26">
        <f>ROUND(ROUND(AG26,0)*CX26,0)</f>
        <v>0</v>
      </c>
      <c r="DI26">
        <f t="shared" si="7"/>
        <v>0</v>
      </c>
      <c r="DJ26">
        <f>DF26</f>
        <v>7734057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ROW(Source!A43)</f>
        <v>43</v>
      </c>
      <c r="B27">
        <v>92805070</v>
      </c>
      <c r="C27">
        <v>92805483</v>
      </c>
      <c r="D27">
        <v>48043839</v>
      </c>
      <c r="E27">
        <v>68</v>
      </c>
      <c r="F27">
        <v>1</v>
      </c>
      <c r="G27">
        <v>1</v>
      </c>
      <c r="H27">
        <v>1</v>
      </c>
      <c r="I27" t="s">
        <v>455</v>
      </c>
      <c r="J27" t="s">
        <v>6</v>
      </c>
      <c r="K27" t="s">
        <v>456</v>
      </c>
      <c r="L27">
        <v>1191</v>
      </c>
      <c r="N27">
        <v>1013</v>
      </c>
      <c r="O27" t="s">
        <v>435</v>
      </c>
      <c r="P27" t="s">
        <v>435</v>
      </c>
      <c r="Q27">
        <v>1</v>
      </c>
      <c r="W27">
        <v>0</v>
      </c>
      <c r="X27">
        <v>-983457869</v>
      </c>
      <c r="Y27">
        <f t="shared" si="0"/>
        <v>4.34</v>
      </c>
      <c r="AA27">
        <v>0</v>
      </c>
      <c r="AB27">
        <v>0</v>
      </c>
      <c r="AC27">
        <v>0</v>
      </c>
      <c r="AD27">
        <v>387.5</v>
      </c>
      <c r="AE27">
        <v>0</v>
      </c>
      <c r="AF27">
        <v>0</v>
      </c>
      <c r="AG27">
        <v>0</v>
      </c>
      <c r="AH27">
        <v>8.64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4.34</v>
      </c>
      <c r="AU27" t="s">
        <v>6</v>
      </c>
      <c r="AV27">
        <v>1</v>
      </c>
      <c r="AW27">
        <v>2</v>
      </c>
      <c r="AX27">
        <v>92805497</v>
      </c>
      <c r="AY27">
        <v>1</v>
      </c>
      <c r="AZ27">
        <v>0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ROUND(AT27*Source!I43*AH27*AL27,0)</f>
        <v>6912</v>
      </c>
      <c r="CV27">
        <f>ROUND(Y27*Source!I43,7)</f>
        <v>17.837399999999999</v>
      </c>
      <c r="CW27">
        <v>0</v>
      </c>
      <c r="CX27">
        <f>ROUND(Y27*Source!I43,7)</f>
        <v>17.837399999999999</v>
      </c>
      <c r="CY27">
        <f>AD27</f>
        <v>387.5</v>
      </c>
      <c r="CZ27">
        <f>AH27</f>
        <v>8.64</v>
      </c>
      <c r="DA27">
        <f>AL27</f>
        <v>44.85</v>
      </c>
      <c r="DB27">
        <f t="shared" si="1"/>
        <v>37.5</v>
      </c>
      <c r="DC27">
        <f t="shared" si="2"/>
        <v>0</v>
      </c>
      <c r="DD27" t="s">
        <v>6</v>
      </c>
      <c r="DE27" t="s">
        <v>6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ROUND(ROUND(AH27*AL27,0)*CX27,0)</f>
        <v>6921</v>
      </c>
      <c r="DJ27">
        <f>DI27</f>
        <v>6921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ROW(Source!A43)</f>
        <v>43</v>
      </c>
      <c r="B28">
        <v>92805070</v>
      </c>
      <c r="C28">
        <v>92805483</v>
      </c>
      <c r="D28">
        <v>48044033</v>
      </c>
      <c r="E28">
        <v>68</v>
      </c>
      <c r="F28">
        <v>1</v>
      </c>
      <c r="G28">
        <v>1</v>
      </c>
      <c r="H28">
        <v>1</v>
      </c>
      <c r="I28" t="s">
        <v>436</v>
      </c>
      <c r="J28" t="s">
        <v>6</v>
      </c>
      <c r="K28" t="s">
        <v>437</v>
      </c>
      <c r="L28">
        <v>1191</v>
      </c>
      <c r="N28">
        <v>1013</v>
      </c>
      <c r="O28" t="s">
        <v>435</v>
      </c>
      <c r="P28" t="s">
        <v>435</v>
      </c>
      <c r="Q28">
        <v>1</v>
      </c>
      <c r="W28">
        <v>0</v>
      </c>
      <c r="X28">
        <v>-1417349443</v>
      </c>
      <c r="Y28">
        <f t="shared" si="0"/>
        <v>1.71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1.71</v>
      </c>
      <c r="AU28" t="s">
        <v>6</v>
      </c>
      <c r="AV28">
        <v>2</v>
      </c>
      <c r="AW28">
        <v>2</v>
      </c>
      <c r="AX28">
        <v>92805498</v>
      </c>
      <c r="AY28">
        <v>1</v>
      </c>
      <c r="AZ28">
        <v>0</v>
      </c>
      <c r="BA28">
        <v>24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ROUND(Y28*Source!I43,7)</f>
        <v>7.0281000000000002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6</v>
      </c>
      <c r="DE28" t="s">
        <v>6</v>
      </c>
      <c r="DF28">
        <f>ROUND(ROUND(AE28,0)*CX28,0)</f>
        <v>0</v>
      </c>
      <c r="DG28">
        <f>ROUND(ROUND(AF28,0)*CX28,0)</f>
        <v>0</v>
      </c>
      <c r="DH28">
        <f>ROUND(ROUND(AG28*AK28,0)*CX28,0)</f>
        <v>0</v>
      </c>
      <c r="DI28">
        <f t="shared" ref="DI28:DI39" si="8">ROUND(ROUND(AH28,0)*CX28,0)</f>
        <v>0</v>
      </c>
      <c r="DJ28">
        <f>DI28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ROW(Source!A43)</f>
        <v>43</v>
      </c>
      <c r="B29">
        <v>92805070</v>
      </c>
      <c r="C29">
        <v>92805483</v>
      </c>
      <c r="D29">
        <v>48205516</v>
      </c>
      <c r="E29">
        <v>1</v>
      </c>
      <c r="F29">
        <v>1</v>
      </c>
      <c r="G29">
        <v>1</v>
      </c>
      <c r="H29">
        <v>2</v>
      </c>
      <c r="I29" t="s">
        <v>438</v>
      </c>
      <c r="J29" t="s">
        <v>439</v>
      </c>
      <c r="K29" t="s">
        <v>440</v>
      </c>
      <c r="L29">
        <v>1367</v>
      </c>
      <c r="N29">
        <v>1011</v>
      </c>
      <c r="O29" t="s">
        <v>122</v>
      </c>
      <c r="P29" t="s">
        <v>122</v>
      </c>
      <c r="Q29">
        <v>1</v>
      </c>
      <c r="W29">
        <v>0</v>
      </c>
      <c r="X29">
        <v>1227913401</v>
      </c>
      <c r="Y29">
        <f t="shared" si="0"/>
        <v>1.71</v>
      </c>
      <c r="AA29">
        <v>0</v>
      </c>
      <c r="AB29">
        <v>1358.21</v>
      </c>
      <c r="AC29">
        <v>605.48</v>
      </c>
      <c r="AD29">
        <v>0</v>
      </c>
      <c r="AE29">
        <v>0</v>
      </c>
      <c r="AF29">
        <v>86.4</v>
      </c>
      <c r="AG29">
        <v>13.5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1.71</v>
      </c>
      <c r="AU29" t="s">
        <v>6</v>
      </c>
      <c r="AV29">
        <v>0</v>
      </c>
      <c r="AW29">
        <v>2</v>
      </c>
      <c r="AX29">
        <v>92805499</v>
      </c>
      <c r="AY29">
        <v>1</v>
      </c>
      <c r="AZ29">
        <v>0</v>
      </c>
      <c r="BA29">
        <v>25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ROUND(Y29*Source!I43*DO29,7)</f>
        <v>0</v>
      </c>
      <c r="CX29">
        <f>ROUND(Y29*Source!I43,7)</f>
        <v>7.0281000000000002</v>
      </c>
      <c r="CY29">
        <f>AB29</f>
        <v>1358.21</v>
      </c>
      <c r="CZ29">
        <f>AF29</f>
        <v>86.4</v>
      </c>
      <c r="DA29">
        <f>AJ29</f>
        <v>15.72</v>
      </c>
      <c r="DB29">
        <f t="shared" si="1"/>
        <v>147.74</v>
      </c>
      <c r="DC29">
        <f t="shared" si="2"/>
        <v>23.09</v>
      </c>
      <c r="DD29" t="s">
        <v>6</v>
      </c>
      <c r="DE29" t="s">
        <v>6</v>
      </c>
      <c r="DF29">
        <f>ROUND(ROUND(AE29,0)*CX29,0)</f>
        <v>0</v>
      </c>
      <c r="DG29">
        <f>ROUND(ROUND(AF29*AJ29,0)*CX29,0)</f>
        <v>9544</v>
      </c>
      <c r="DH29">
        <f>ROUND(ROUND(AG29*AK29,0)*CX29,0)</f>
        <v>4252</v>
      </c>
      <c r="DI29">
        <f t="shared" si="8"/>
        <v>0</v>
      </c>
      <c r="DJ29">
        <f>DG29</f>
        <v>9544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ROW(Source!A43)</f>
        <v>43</v>
      </c>
      <c r="B30">
        <v>92805070</v>
      </c>
      <c r="C30">
        <v>92805483</v>
      </c>
      <c r="D30">
        <v>48205851</v>
      </c>
      <c r="E30">
        <v>1</v>
      </c>
      <c r="F30">
        <v>1</v>
      </c>
      <c r="G30">
        <v>1</v>
      </c>
      <c r="H30">
        <v>2</v>
      </c>
      <c r="I30" t="s">
        <v>457</v>
      </c>
      <c r="J30" t="s">
        <v>458</v>
      </c>
      <c r="K30" t="s">
        <v>459</v>
      </c>
      <c r="L30">
        <v>1367</v>
      </c>
      <c r="N30">
        <v>1011</v>
      </c>
      <c r="O30" t="s">
        <v>122</v>
      </c>
      <c r="P30" t="s">
        <v>122</v>
      </c>
      <c r="Q30">
        <v>1</v>
      </c>
      <c r="W30">
        <v>0</v>
      </c>
      <c r="X30">
        <v>1242061294</v>
      </c>
      <c r="Y30">
        <f t="shared" si="0"/>
        <v>2.02</v>
      </c>
      <c r="AA30">
        <v>0</v>
      </c>
      <c r="AB30">
        <v>29.87</v>
      </c>
      <c r="AC30">
        <v>0</v>
      </c>
      <c r="AD30">
        <v>0</v>
      </c>
      <c r="AE30">
        <v>0</v>
      </c>
      <c r="AF30">
        <v>1.9</v>
      </c>
      <c r="AG30">
        <v>0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2.02</v>
      </c>
      <c r="AU30" t="s">
        <v>6</v>
      </c>
      <c r="AV30">
        <v>0</v>
      </c>
      <c r="AW30">
        <v>2</v>
      </c>
      <c r="AX30">
        <v>92805500</v>
      </c>
      <c r="AY30">
        <v>1</v>
      </c>
      <c r="AZ30">
        <v>0</v>
      </c>
      <c r="BA30">
        <v>26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ROUND(Y30*Source!I43*DO30,7)</f>
        <v>0</v>
      </c>
      <c r="CX30">
        <f>ROUND(Y30*Source!I43,7)</f>
        <v>8.3021999999999991</v>
      </c>
      <c r="CY30">
        <f>AB30</f>
        <v>29.87</v>
      </c>
      <c r="CZ30">
        <f>AF30</f>
        <v>1.9</v>
      </c>
      <c r="DA30">
        <f>AJ30</f>
        <v>15.72</v>
      </c>
      <c r="DB30">
        <f t="shared" si="1"/>
        <v>3.84</v>
      </c>
      <c r="DC30">
        <f t="shared" si="2"/>
        <v>0</v>
      </c>
      <c r="DD30" t="s">
        <v>6</v>
      </c>
      <c r="DE30" t="s">
        <v>6</v>
      </c>
      <c r="DF30">
        <f>ROUND(ROUND(AE30,0)*CX30,0)</f>
        <v>0</v>
      </c>
      <c r="DG30">
        <f>ROUND(ROUND(AF30*AJ30,0)*CX30,0)</f>
        <v>249</v>
      </c>
      <c r="DH30">
        <f>ROUND(ROUND(AG30*AK30,0)*CX30,0)</f>
        <v>0</v>
      </c>
      <c r="DI30">
        <f t="shared" si="8"/>
        <v>0</v>
      </c>
      <c r="DJ30">
        <f>DG30</f>
        <v>249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ROW(Source!A43)</f>
        <v>43</v>
      </c>
      <c r="B31">
        <v>92805070</v>
      </c>
      <c r="C31">
        <v>92805483</v>
      </c>
      <c r="D31">
        <v>49521718</v>
      </c>
      <c r="E31">
        <v>1</v>
      </c>
      <c r="F31">
        <v>1</v>
      </c>
      <c r="G31">
        <v>1</v>
      </c>
      <c r="H31">
        <v>3</v>
      </c>
      <c r="I31" t="s">
        <v>460</v>
      </c>
      <c r="J31" t="s">
        <v>461</v>
      </c>
      <c r="K31" t="s">
        <v>462</v>
      </c>
      <c r="L31">
        <v>1348</v>
      </c>
      <c r="N31">
        <v>1009</v>
      </c>
      <c r="O31" t="s">
        <v>40</v>
      </c>
      <c r="P31" t="s">
        <v>40</v>
      </c>
      <c r="Q31">
        <v>1000</v>
      </c>
      <c r="W31">
        <v>0</v>
      </c>
      <c r="X31">
        <v>282659368</v>
      </c>
      <c r="Y31">
        <f t="shared" si="0"/>
        <v>4.1999999999999997E-3</v>
      </c>
      <c r="AA31">
        <v>16824.419999999998</v>
      </c>
      <c r="AB31">
        <v>0</v>
      </c>
      <c r="AC31">
        <v>0</v>
      </c>
      <c r="AD31">
        <v>0</v>
      </c>
      <c r="AE31">
        <v>1696.01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4.1999999999999997E-3</v>
      </c>
      <c r="AU31" t="s">
        <v>6</v>
      </c>
      <c r="AV31">
        <v>0</v>
      </c>
      <c r="AW31">
        <v>2</v>
      </c>
      <c r="AX31">
        <v>92805501</v>
      </c>
      <c r="AY31">
        <v>1</v>
      </c>
      <c r="AZ31">
        <v>0</v>
      </c>
      <c r="BA31">
        <v>27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ROUND(Y31*Source!I43,7)</f>
        <v>1.7262E-2</v>
      </c>
      <c r="CY31">
        <f t="shared" ref="CY31:CY39" si="9">AA31</f>
        <v>16824.419999999998</v>
      </c>
      <c r="CZ31">
        <f t="shared" ref="CZ31:CZ39" si="10">AE31</f>
        <v>1696.01</v>
      </c>
      <c r="DA31">
        <f t="shared" ref="DA31:DA39" si="11">AI31</f>
        <v>9.92</v>
      </c>
      <c r="DB31">
        <f t="shared" si="1"/>
        <v>7.12</v>
      </c>
      <c r="DC31">
        <f t="shared" si="2"/>
        <v>0</v>
      </c>
      <c r="DD31" t="s">
        <v>6</v>
      </c>
      <c r="DE31" t="s">
        <v>6</v>
      </c>
      <c r="DF31">
        <f t="shared" ref="DF31:DF39" si="12">ROUND(ROUND(AE31*AI31,0)*CX31,0)</f>
        <v>290</v>
      </c>
      <c r="DG31">
        <f t="shared" ref="DG31:DG41" si="13">ROUND(ROUND(AF31,0)*CX31,0)</f>
        <v>0</v>
      </c>
      <c r="DH31">
        <f t="shared" ref="DH31:DH40" si="14">ROUND(ROUND(AG31,0)*CX31,0)</f>
        <v>0</v>
      </c>
      <c r="DI31">
        <f t="shared" si="8"/>
        <v>0</v>
      </c>
      <c r="DJ31">
        <f t="shared" ref="DJ31:DJ39" si="15">DF31</f>
        <v>290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ROW(Source!A43)</f>
        <v>43</v>
      </c>
      <c r="B32">
        <v>92805070</v>
      </c>
      <c r="C32">
        <v>92805483</v>
      </c>
      <c r="D32">
        <v>49543553</v>
      </c>
      <c r="E32">
        <v>1</v>
      </c>
      <c r="F32">
        <v>1</v>
      </c>
      <c r="G32">
        <v>1</v>
      </c>
      <c r="H32">
        <v>3</v>
      </c>
      <c r="I32" t="s">
        <v>66</v>
      </c>
      <c r="J32" t="s">
        <v>68</v>
      </c>
      <c r="K32" t="s">
        <v>106</v>
      </c>
      <c r="L32">
        <v>1348</v>
      </c>
      <c r="N32">
        <v>1009</v>
      </c>
      <c r="O32" t="s">
        <v>40</v>
      </c>
      <c r="P32" t="s">
        <v>40</v>
      </c>
      <c r="Q32">
        <v>1000</v>
      </c>
      <c r="W32">
        <v>0</v>
      </c>
      <c r="X32">
        <v>1918665227</v>
      </c>
      <c r="Y32">
        <f t="shared" si="0"/>
        <v>9.5100000000000002E-4</v>
      </c>
      <c r="AA32">
        <v>54447.8</v>
      </c>
      <c r="AB32">
        <v>0</v>
      </c>
      <c r="AC32">
        <v>0</v>
      </c>
      <c r="AD32">
        <v>0</v>
      </c>
      <c r="AE32">
        <v>5488.69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6</v>
      </c>
      <c r="AT32">
        <v>9.5100000000000002E-4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ROUND(Y32*Source!I43,7)</f>
        <v>3.9085999999999999E-3</v>
      </c>
      <c r="CY32">
        <f t="shared" si="9"/>
        <v>54447.8</v>
      </c>
      <c r="CZ32">
        <f t="shared" si="10"/>
        <v>5488.69</v>
      </c>
      <c r="DA32">
        <f t="shared" si="11"/>
        <v>9.92</v>
      </c>
      <c r="DB32">
        <f t="shared" si="1"/>
        <v>5.22</v>
      </c>
      <c r="DC32">
        <f t="shared" si="2"/>
        <v>0</v>
      </c>
      <c r="DD32" t="s">
        <v>6</v>
      </c>
      <c r="DE32" t="s">
        <v>6</v>
      </c>
      <c r="DF32">
        <f t="shared" si="12"/>
        <v>213</v>
      </c>
      <c r="DG32">
        <f t="shared" si="13"/>
        <v>0</v>
      </c>
      <c r="DH32">
        <f t="shared" si="14"/>
        <v>0</v>
      </c>
      <c r="DI32">
        <f t="shared" si="8"/>
        <v>0</v>
      </c>
      <c r="DJ32">
        <f t="shared" si="15"/>
        <v>213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ROW(Source!A43)</f>
        <v>43</v>
      </c>
      <c r="B33">
        <v>92805070</v>
      </c>
      <c r="C33">
        <v>92805483</v>
      </c>
      <c r="D33">
        <v>48081722</v>
      </c>
      <c r="E33">
        <v>1</v>
      </c>
      <c r="F33">
        <v>1</v>
      </c>
      <c r="G33">
        <v>1</v>
      </c>
      <c r="H33">
        <v>3</v>
      </c>
      <c r="I33" t="s">
        <v>93</v>
      </c>
      <c r="J33" t="s">
        <v>96</v>
      </c>
      <c r="K33" t="s">
        <v>94</v>
      </c>
      <c r="L33">
        <v>1425</v>
      </c>
      <c r="N33">
        <v>1013</v>
      </c>
      <c r="O33" t="s">
        <v>95</v>
      </c>
      <c r="P33" t="s">
        <v>95</v>
      </c>
      <c r="Q33">
        <v>1</v>
      </c>
      <c r="W33">
        <v>0</v>
      </c>
      <c r="X33">
        <v>-692906678</v>
      </c>
      <c r="Y33">
        <f t="shared" ref="Y33:Y62" si="16">AT33</f>
        <v>0.23</v>
      </c>
      <c r="AA33">
        <v>624.96</v>
      </c>
      <c r="AB33">
        <v>0</v>
      </c>
      <c r="AC33">
        <v>0</v>
      </c>
      <c r="AD33">
        <v>0</v>
      </c>
      <c r="AE33">
        <v>63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6</v>
      </c>
      <c r="AT33">
        <v>0.23</v>
      </c>
      <c r="AU33" t="s">
        <v>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ROUND(Y33*Source!I43,7)</f>
        <v>0.94530000000000003</v>
      </c>
      <c r="CY33">
        <f t="shared" si="9"/>
        <v>624.96</v>
      </c>
      <c r="CZ33">
        <f t="shared" si="10"/>
        <v>63</v>
      </c>
      <c r="DA33">
        <f t="shared" si="11"/>
        <v>9.92</v>
      </c>
      <c r="DB33">
        <f t="shared" ref="DB33:DB62" si="17">ROUND(ROUND(AT33*CZ33,2),2)</f>
        <v>14.49</v>
      </c>
      <c r="DC33">
        <f t="shared" ref="DC33:DC62" si="18">ROUND(ROUND(AT33*AG33,2),2)</f>
        <v>0</v>
      </c>
      <c r="DD33" t="s">
        <v>6</v>
      </c>
      <c r="DE33" t="s">
        <v>6</v>
      </c>
      <c r="DF33">
        <f t="shared" si="12"/>
        <v>591</v>
      </c>
      <c r="DG33">
        <f t="shared" si="13"/>
        <v>0</v>
      </c>
      <c r="DH33">
        <f t="shared" si="14"/>
        <v>0</v>
      </c>
      <c r="DI33">
        <f t="shared" si="8"/>
        <v>0</v>
      </c>
      <c r="DJ33">
        <f t="shared" si="15"/>
        <v>591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ROW(Source!A43)</f>
        <v>43</v>
      </c>
      <c r="B34">
        <v>92805070</v>
      </c>
      <c r="C34">
        <v>92805483</v>
      </c>
      <c r="D34">
        <v>48081743</v>
      </c>
      <c r="E34">
        <v>1</v>
      </c>
      <c r="F34">
        <v>1</v>
      </c>
      <c r="G34">
        <v>1</v>
      </c>
      <c r="H34">
        <v>3</v>
      </c>
      <c r="I34" t="s">
        <v>98</v>
      </c>
      <c r="J34" t="s">
        <v>100</v>
      </c>
      <c r="K34" t="s">
        <v>99</v>
      </c>
      <c r="L34">
        <v>1425</v>
      </c>
      <c r="N34">
        <v>1013</v>
      </c>
      <c r="O34" t="s">
        <v>95</v>
      </c>
      <c r="P34" t="s">
        <v>95</v>
      </c>
      <c r="Q34">
        <v>1</v>
      </c>
      <c r="W34">
        <v>0</v>
      </c>
      <c r="X34">
        <v>-985967048</v>
      </c>
      <c r="Y34">
        <f t="shared" si="16"/>
        <v>0.12</v>
      </c>
      <c r="AA34">
        <v>143.84</v>
      </c>
      <c r="AB34">
        <v>0</v>
      </c>
      <c r="AC34">
        <v>0</v>
      </c>
      <c r="AD34">
        <v>0</v>
      </c>
      <c r="AE34">
        <v>14.5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6</v>
      </c>
      <c r="AT34">
        <v>0.12</v>
      </c>
      <c r="AU34" t="s">
        <v>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ROUND(Y34*Source!I43,7)</f>
        <v>0.49320000000000003</v>
      </c>
      <c r="CY34">
        <f t="shared" si="9"/>
        <v>143.84</v>
      </c>
      <c r="CZ34">
        <f t="shared" si="10"/>
        <v>14.5</v>
      </c>
      <c r="DA34">
        <f t="shared" si="11"/>
        <v>9.92</v>
      </c>
      <c r="DB34">
        <f t="shared" si="17"/>
        <v>1.74</v>
      </c>
      <c r="DC34">
        <f t="shared" si="18"/>
        <v>0</v>
      </c>
      <c r="DD34" t="s">
        <v>6</v>
      </c>
      <c r="DE34" t="s">
        <v>6</v>
      </c>
      <c r="DF34">
        <f t="shared" si="12"/>
        <v>71</v>
      </c>
      <c r="DG34">
        <f t="shared" si="13"/>
        <v>0</v>
      </c>
      <c r="DH34">
        <f t="shared" si="14"/>
        <v>0</v>
      </c>
      <c r="DI34">
        <f t="shared" si="8"/>
        <v>0</v>
      </c>
      <c r="DJ34">
        <f t="shared" si="15"/>
        <v>71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ROW(Source!A43)</f>
        <v>43</v>
      </c>
      <c r="B35">
        <v>92805070</v>
      </c>
      <c r="C35">
        <v>92805483</v>
      </c>
      <c r="D35">
        <v>48081744</v>
      </c>
      <c r="E35">
        <v>1</v>
      </c>
      <c r="F35">
        <v>1</v>
      </c>
      <c r="G35">
        <v>1</v>
      </c>
      <c r="H35">
        <v>3</v>
      </c>
      <c r="I35" t="s">
        <v>102</v>
      </c>
      <c r="J35" t="s">
        <v>104</v>
      </c>
      <c r="K35" t="s">
        <v>103</v>
      </c>
      <c r="L35">
        <v>1425</v>
      </c>
      <c r="N35">
        <v>1013</v>
      </c>
      <c r="O35" t="s">
        <v>95</v>
      </c>
      <c r="P35" t="s">
        <v>95</v>
      </c>
      <c r="Q35">
        <v>1</v>
      </c>
      <c r="W35">
        <v>0</v>
      </c>
      <c r="X35">
        <v>-379867011</v>
      </c>
      <c r="Y35">
        <f t="shared" si="16"/>
        <v>0.12</v>
      </c>
      <c r="AA35">
        <v>152.87</v>
      </c>
      <c r="AB35">
        <v>0</v>
      </c>
      <c r="AC35">
        <v>0</v>
      </c>
      <c r="AD35">
        <v>0</v>
      </c>
      <c r="AE35">
        <v>15.41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6</v>
      </c>
      <c r="AT35">
        <v>0.12</v>
      </c>
      <c r="AU35" t="s">
        <v>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ROUND(Y35*Source!I43,7)</f>
        <v>0.49320000000000003</v>
      </c>
      <c r="CY35">
        <f t="shared" si="9"/>
        <v>152.87</v>
      </c>
      <c r="CZ35">
        <f t="shared" si="10"/>
        <v>15.41</v>
      </c>
      <c r="DA35">
        <f t="shared" si="11"/>
        <v>9.92</v>
      </c>
      <c r="DB35">
        <f t="shared" si="17"/>
        <v>1.85</v>
      </c>
      <c r="DC35">
        <f t="shared" si="18"/>
        <v>0</v>
      </c>
      <c r="DD35" t="s">
        <v>6</v>
      </c>
      <c r="DE35" t="s">
        <v>6</v>
      </c>
      <c r="DF35">
        <f t="shared" si="12"/>
        <v>75</v>
      </c>
      <c r="DG35">
        <f t="shared" si="13"/>
        <v>0</v>
      </c>
      <c r="DH35">
        <f t="shared" si="14"/>
        <v>0</v>
      </c>
      <c r="DI35">
        <f t="shared" si="8"/>
        <v>0</v>
      </c>
      <c r="DJ35">
        <f t="shared" si="15"/>
        <v>75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ROW(Source!A43)</f>
        <v>43</v>
      </c>
      <c r="B36">
        <v>92805070</v>
      </c>
      <c r="C36">
        <v>92805483</v>
      </c>
      <c r="D36">
        <v>48081746</v>
      </c>
      <c r="E36">
        <v>1</v>
      </c>
      <c r="F36">
        <v>1</v>
      </c>
      <c r="G36">
        <v>1</v>
      </c>
      <c r="H36">
        <v>3</v>
      </c>
      <c r="I36" t="s">
        <v>88</v>
      </c>
      <c r="J36" t="s">
        <v>91</v>
      </c>
      <c r="K36" t="s">
        <v>89</v>
      </c>
      <c r="L36">
        <v>1301</v>
      </c>
      <c r="N36">
        <v>1003</v>
      </c>
      <c r="O36" t="s">
        <v>90</v>
      </c>
      <c r="P36" t="s">
        <v>90</v>
      </c>
      <c r="Q36">
        <v>1</v>
      </c>
      <c r="W36">
        <v>0</v>
      </c>
      <c r="X36">
        <v>-279665298</v>
      </c>
      <c r="Y36">
        <f t="shared" si="16"/>
        <v>5.3879999999999999</v>
      </c>
      <c r="AA36">
        <v>13.39</v>
      </c>
      <c r="AB36">
        <v>0</v>
      </c>
      <c r="AC36">
        <v>0</v>
      </c>
      <c r="AD36">
        <v>0</v>
      </c>
      <c r="AE36">
        <v>1.35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6</v>
      </c>
      <c r="AT36">
        <v>5.3879999999999999</v>
      </c>
      <c r="AU36" t="s">
        <v>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ROUND(Y36*Source!I43,7)</f>
        <v>22.144680000000001</v>
      </c>
      <c r="CY36">
        <f t="shared" si="9"/>
        <v>13.39</v>
      </c>
      <c r="CZ36">
        <f t="shared" si="10"/>
        <v>1.35</v>
      </c>
      <c r="DA36">
        <f t="shared" si="11"/>
        <v>9.92</v>
      </c>
      <c r="DB36">
        <f t="shared" si="17"/>
        <v>7.27</v>
      </c>
      <c r="DC36">
        <f t="shared" si="18"/>
        <v>0</v>
      </c>
      <c r="DD36" t="s">
        <v>6</v>
      </c>
      <c r="DE36" t="s">
        <v>6</v>
      </c>
      <c r="DF36">
        <f t="shared" si="12"/>
        <v>288</v>
      </c>
      <c r="DG36">
        <f t="shared" si="13"/>
        <v>0</v>
      </c>
      <c r="DH36">
        <f t="shared" si="14"/>
        <v>0</v>
      </c>
      <c r="DI36">
        <f t="shared" si="8"/>
        <v>0</v>
      </c>
      <c r="DJ36">
        <f t="shared" si="15"/>
        <v>288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ROW(Source!A43)</f>
        <v>43</v>
      </c>
      <c r="B37">
        <v>92805070</v>
      </c>
      <c r="C37">
        <v>92805483</v>
      </c>
      <c r="D37">
        <v>0</v>
      </c>
      <c r="E37">
        <v>1</v>
      </c>
      <c r="F37">
        <v>1</v>
      </c>
      <c r="G37">
        <v>1</v>
      </c>
      <c r="H37">
        <v>3</v>
      </c>
      <c r="I37" t="s">
        <v>74</v>
      </c>
      <c r="J37" t="s">
        <v>77</v>
      </c>
      <c r="K37" t="s">
        <v>80</v>
      </c>
      <c r="L37">
        <v>1035</v>
      </c>
      <c r="N37">
        <v>1013</v>
      </c>
      <c r="O37" t="s">
        <v>76</v>
      </c>
      <c r="P37" t="s">
        <v>76</v>
      </c>
      <c r="Q37">
        <v>1</v>
      </c>
      <c r="W37">
        <v>0</v>
      </c>
      <c r="X37">
        <v>-785801096</v>
      </c>
      <c r="Y37">
        <f t="shared" si="16"/>
        <v>3.0024329999999999</v>
      </c>
      <c r="AA37">
        <v>402.62</v>
      </c>
      <c r="AB37">
        <v>0</v>
      </c>
      <c r="AC37">
        <v>0</v>
      </c>
      <c r="AD37">
        <v>0</v>
      </c>
      <c r="AE37">
        <v>427.09000000000003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6</v>
      </c>
      <c r="AT37">
        <v>3.0024329999999999</v>
      </c>
      <c r="AU37" t="s">
        <v>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ROUND(Y37*Source!I43,7)</f>
        <v>12.339999600000001</v>
      </c>
      <c r="CY37">
        <f t="shared" si="9"/>
        <v>402.62</v>
      </c>
      <c r="CZ37">
        <f t="shared" si="10"/>
        <v>427.09000000000003</v>
      </c>
      <c r="DA37">
        <f t="shared" si="11"/>
        <v>9.92</v>
      </c>
      <c r="DB37">
        <f t="shared" si="17"/>
        <v>1282.31</v>
      </c>
      <c r="DC37">
        <f t="shared" si="18"/>
        <v>0</v>
      </c>
      <c r="DD37" t="s">
        <v>6</v>
      </c>
      <c r="DE37" t="s">
        <v>6</v>
      </c>
      <c r="DF37">
        <f t="shared" si="12"/>
        <v>52285</v>
      </c>
      <c r="DG37">
        <f t="shared" si="13"/>
        <v>0</v>
      </c>
      <c r="DH37">
        <f t="shared" si="14"/>
        <v>0</v>
      </c>
      <c r="DI37">
        <f t="shared" si="8"/>
        <v>0</v>
      </c>
      <c r="DJ37">
        <f t="shared" si="15"/>
        <v>52285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ROW(Source!A43)</f>
        <v>43</v>
      </c>
      <c r="B38">
        <v>92805070</v>
      </c>
      <c r="C38">
        <v>92805483</v>
      </c>
      <c r="D38">
        <v>0</v>
      </c>
      <c r="E38">
        <v>1</v>
      </c>
      <c r="F38">
        <v>1</v>
      </c>
      <c r="G38">
        <v>1</v>
      </c>
      <c r="H38">
        <v>3</v>
      </c>
      <c r="I38" t="s">
        <v>74</v>
      </c>
      <c r="J38" t="s">
        <v>77</v>
      </c>
      <c r="K38" t="s">
        <v>75</v>
      </c>
      <c r="L38">
        <v>1035</v>
      </c>
      <c r="N38">
        <v>1013</v>
      </c>
      <c r="O38" t="s">
        <v>76</v>
      </c>
      <c r="P38" t="s">
        <v>76</v>
      </c>
      <c r="Q38">
        <v>1</v>
      </c>
      <c r="W38">
        <v>0</v>
      </c>
      <c r="X38">
        <v>-1233260292</v>
      </c>
      <c r="Y38">
        <f t="shared" si="16"/>
        <v>3.0024329999999999</v>
      </c>
      <c r="AA38">
        <v>445.29</v>
      </c>
      <c r="AB38">
        <v>0</v>
      </c>
      <c r="AC38">
        <v>0</v>
      </c>
      <c r="AD38">
        <v>0</v>
      </c>
      <c r="AE38">
        <v>472.36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6</v>
      </c>
      <c r="AT38">
        <v>3.0024329999999999</v>
      </c>
      <c r="AU38" t="s">
        <v>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ROUND(Y38*Source!I43,7)</f>
        <v>12.339999600000001</v>
      </c>
      <c r="CY38">
        <f t="shared" si="9"/>
        <v>445.29</v>
      </c>
      <c r="CZ38">
        <f t="shared" si="10"/>
        <v>472.36</v>
      </c>
      <c r="DA38">
        <f t="shared" si="11"/>
        <v>9.92</v>
      </c>
      <c r="DB38">
        <f t="shared" si="17"/>
        <v>1418.23</v>
      </c>
      <c r="DC38">
        <f t="shared" si="18"/>
        <v>0</v>
      </c>
      <c r="DD38" t="s">
        <v>6</v>
      </c>
      <c r="DE38" t="s">
        <v>6</v>
      </c>
      <c r="DF38">
        <f t="shared" si="12"/>
        <v>57825</v>
      </c>
      <c r="DG38">
        <f t="shared" si="13"/>
        <v>0</v>
      </c>
      <c r="DH38">
        <f t="shared" si="14"/>
        <v>0</v>
      </c>
      <c r="DI38">
        <f t="shared" si="8"/>
        <v>0</v>
      </c>
      <c r="DJ38">
        <f t="shared" si="15"/>
        <v>57825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ROW(Source!A43)</f>
        <v>43</v>
      </c>
      <c r="B39">
        <v>92805070</v>
      </c>
      <c r="C39">
        <v>92805483</v>
      </c>
      <c r="D39">
        <v>0</v>
      </c>
      <c r="E39">
        <v>1</v>
      </c>
      <c r="F39">
        <v>1</v>
      </c>
      <c r="G39">
        <v>1</v>
      </c>
      <c r="H39">
        <v>3</v>
      </c>
      <c r="I39" t="s">
        <v>83</v>
      </c>
      <c r="J39" t="s">
        <v>6</v>
      </c>
      <c r="K39" t="s">
        <v>84</v>
      </c>
      <c r="L39">
        <v>1339</v>
      </c>
      <c r="N39">
        <v>1007</v>
      </c>
      <c r="O39" t="s">
        <v>35</v>
      </c>
      <c r="P39" t="s">
        <v>35</v>
      </c>
      <c r="Q39">
        <v>1</v>
      </c>
      <c r="W39">
        <v>0</v>
      </c>
      <c r="X39">
        <v>885809277</v>
      </c>
      <c r="Y39">
        <f t="shared" si="16"/>
        <v>3.0474700000000001</v>
      </c>
      <c r="AA39">
        <v>6065.57</v>
      </c>
      <c r="AB39">
        <v>0</v>
      </c>
      <c r="AC39">
        <v>0</v>
      </c>
      <c r="AD39">
        <v>0</v>
      </c>
      <c r="AE39">
        <v>6186.88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6</v>
      </c>
      <c r="AT39">
        <v>3.0474700000000001</v>
      </c>
      <c r="AU39" t="s">
        <v>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ROUND(Y39*Source!I43,7)</f>
        <v>12.5251017</v>
      </c>
      <c r="CY39">
        <f t="shared" si="9"/>
        <v>6065.57</v>
      </c>
      <c r="CZ39">
        <f t="shared" si="10"/>
        <v>6186.88</v>
      </c>
      <c r="DA39">
        <f t="shared" si="11"/>
        <v>9.92</v>
      </c>
      <c r="DB39">
        <f t="shared" si="17"/>
        <v>18854.330000000002</v>
      </c>
      <c r="DC39">
        <f t="shared" si="18"/>
        <v>0</v>
      </c>
      <c r="DD39" t="s">
        <v>6</v>
      </c>
      <c r="DE39" t="s">
        <v>6</v>
      </c>
      <c r="DF39">
        <f t="shared" si="12"/>
        <v>768716</v>
      </c>
      <c r="DG39">
        <f t="shared" si="13"/>
        <v>0</v>
      </c>
      <c r="DH39">
        <f t="shared" si="14"/>
        <v>0</v>
      </c>
      <c r="DI39">
        <f t="shared" si="8"/>
        <v>0</v>
      </c>
      <c r="DJ39">
        <f t="shared" si="15"/>
        <v>768716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ROW(Source!A52)</f>
        <v>52</v>
      </c>
      <c r="B40">
        <v>92805070</v>
      </c>
      <c r="C40">
        <v>92805512</v>
      </c>
      <c r="D40">
        <v>48043839</v>
      </c>
      <c r="E40">
        <v>68</v>
      </c>
      <c r="F40">
        <v>1</v>
      </c>
      <c r="G40">
        <v>1</v>
      </c>
      <c r="H40">
        <v>1</v>
      </c>
      <c r="I40" t="s">
        <v>455</v>
      </c>
      <c r="J40" t="s">
        <v>6</v>
      </c>
      <c r="K40" t="s">
        <v>456</v>
      </c>
      <c r="L40">
        <v>1191</v>
      </c>
      <c r="N40">
        <v>1013</v>
      </c>
      <c r="O40" t="s">
        <v>435</v>
      </c>
      <c r="P40" t="s">
        <v>435</v>
      </c>
      <c r="Q40">
        <v>1</v>
      </c>
      <c r="W40">
        <v>0</v>
      </c>
      <c r="X40">
        <v>-983457869</v>
      </c>
      <c r="Y40">
        <f t="shared" si="16"/>
        <v>4.8899999999999997</v>
      </c>
      <c r="AA40">
        <v>0</v>
      </c>
      <c r="AB40">
        <v>0</v>
      </c>
      <c r="AC40">
        <v>0</v>
      </c>
      <c r="AD40">
        <v>387.5</v>
      </c>
      <c r="AE40">
        <v>0</v>
      </c>
      <c r="AF40">
        <v>0</v>
      </c>
      <c r="AG40">
        <v>0</v>
      </c>
      <c r="AH40">
        <v>8.64</v>
      </c>
      <c r="AI40">
        <v>1</v>
      </c>
      <c r="AJ40">
        <v>1</v>
      </c>
      <c r="AK40">
        <v>1</v>
      </c>
      <c r="AL40">
        <v>44.85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4.8899999999999997</v>
      </c>
      <c r="AU40" t="s">
        <v>6</v>
      </c>
      <c r="AV40">
        <v>1</v>
      </c>
      <c r="AW40">
        <v>2</v>
      </c>
      <c r="AX40">
        <v>92805526</v>
      </c>
      <c r="AY40">
        <v>1</v>
      </c>
      <c r="AZ40">
        <v>0</v>
      </c>
      <c r="BA40">
        <v>30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ROUND(AT40*Source!I52*AH40*AL40,0)</f>
        <v>17338</v>
      </c>
      <c r="CV40">
        <f>ROUND(Y40*Source!I52,7)</f>
        <v>44.743499999999997</v>
      </c>
      <c r="CW40">
        <v>0</v>
      </c>
      <c r="CX40">
        <f>ROUND(Y40*Source!I52,7)</f>
        <v>44.743499999999997</v>
      </c>
      <c r="CY40">
        <f>AD40</f>
        <v>387.5</v>
      </c>
      <c r="CZ40">
        <f>AH40</f>
        <v>8.64</v>
      </c>
      <c r="DA40">
        <f>AL40</f>
        <v>44.85</v>
      </c>
      <c r="DB40">
        <f t="shared" si="17"/>
        <v>42.25</v>
      </c>
      <c r="DC40">
        <f t="shared" si="18"/>
        <v>0</v>
      </c>
      <c r="DD40" t="s">
        <v>6</v>
      </c>
      <c r="DE40" t="s">
        <v>6</v>
      </c>
      <c r="DF40">
        <f>ROUND(ROUND(AE40,0)*CX40,0)</f>
        <v>0</v>
      </c>
      <c r="DG40">
        <f t="shared" si="13"/>
        <v>0</v>
      </c>
      <c r="DH40">
        <f t="shared" si="14"/>
        <v>0</v>
      </c>
      <c r="DI40">
        <f>ROUND(ROUND(AH40*AL40,0)*CX40,0)</f>
        <v>17360</v>
      </c>
      <c r="DJ40">
        <f>DI40</f>
        <v>17360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ROW(Source!A52)</f>
        <v>52</v>
      </c>
      <c r="B41">
        <v>92805070</v>
      </c>
      <c r="C41">
        <v>92805512</v>
      </c>
      <c r="D41">
        <v>48044033</v>
      </c>
      <c r="E41">
        <v>68</v>
      </c>
      <c r="F41">
        <v>1</v>
      </c>
      <c r="G41">
        <v>1</v>
      </c>
      <c r="H41">
        <v>1</v>
      </c>
      <c r="I41" t="s">
        <v>436</v>
      </c>
      <c r="J41" t="s">
        <v>6</v>
      </c>
      <c r="K41" t="s">
        <v>437</v>
      </c>
      <c r="L41">
        <v>1191</v>
      </c>
      <c r="N41">
        <v>1013</v>
      </c>
      <c r="O41" t="s">
        <v>435</v>
      </c>
      <c r="P41" t="s">
        <v>435</v>
      </c>
      <c r="Q41">
        <v>1</v>
      </c>
      <c r="W41">
        <v>0</v>
      </c>
      <c r="X41">
        <v>-1417349443</v>
      </c>
      <c r="Y41">
        <f t="shared" si="16"/>
        <v>1.96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1.96</v>
      </c>
      <c r="AU41" t="s">
        <v>6</v>
      </c>
      <c r="AV41">
        <v>2</v>
      </c>
      <c r="AW41">
        <v>2</v>
      </c>
      <c r="AX41">
        <v>92805527</v>
      </c>
      <c r="AY41">
        <v>1</v>
      </c>
      <c r="AZ41">
        <v>0</v>
      </c>
      <c r="BA41">
        <v>31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ROUND(Y41*Source!I52,7)</f>
        <v>17.934000000000001</v>
      </c>
      <c r="CY41">
        <f>AD41</f>
        <v>0</v>
      </c>
      <c r="CZ41">
        <f>AH41</f>
        <v>0</v>
      </c>
      <c r="DA41">
        <f>AL41</f>
        <v>1</v>
      </c>
      <c r="DB41">
        <f t="shared" si="17"/>
        <v>0</v>
      </c>
      <c r="DC41">
        <f t="shared" si="18"/>
        <v>0</v>
      </c>
      <c r="DD41" t="s">
        <v>6</v>
      </c>
      <c r="DE41" t="s">
        <v>6</v>
      </c>
      <c r="DF41">
        <f>ROUND(ROUND(AE41,0)*CX41,0)</f>
        <v>0</v>
      </c>
      <c r="DG41">
        <f t="shared" si="13"/>
        <v>0</v>
      </c>
      <c r="DH41">
        <f>ROUND(ROUND(AG41*AK41,0)*CX41,0)</f>
        <v>0</v>
      </c>
      <c r="DI41">
        <f t="shared" ref="DI41:DI52" si="19">ROUND(ROUND(AH41,0)*CX41,0)</f>
        <v>0</v>
      </c>
      <c r="DJ41">
        <f>DI41</f>
        <v>0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ROW(Source!A52)</f>
        <v>52</v>
      </c>
      <c r="B42">
        <v>92805070</v>
      </c>
      <c r="C42">
        <v>92805512</v>
      </c>
      <c r="D42">
        <v>48205516</v>
      </c>
      <c r="E42">
        <v>1</v>
      </c>
      <c r="F42">
        <v>1</v>
      </c>
      <c r="G42">
        <v>1</v>
      </c>
      <c r="H42">
        <v>2</v>
      </c>
      <c r="I42" t="s">
        <v>438</v>
      </c>
      <c r="J42" t="s">
        <v>439</v>
      </c>
      <c r="K42" t="s">
        <v>440</v>
      </c>
      <c r="L42">
        <v>1367</v>
      </c>
      <c r="N42">
        <v>1011</v>
      </c>
      <c r="O42" t="s">
        <v>122</v>
      </c>
      <c r="P42" t="s">
        <v>122</v>
      </c>
      <c r="Q42">
        <v>1</v>
      </c>
      <c r="W42">
        <v>0</v>
      </c>
      <c r="X42">
        <v>1227913401</v>
      </c>
      <c r="Y42">
        <f t="shared" si="16"/>
        <v>1.96</v>
      </c>
      <c r="AA42">
        <v>0</v>
      </c>
      <c r="AB42">
        <v>1358.21</v>
      </c>
      <c r="AC42">
        <v>605.48</v>
      </c>
      <c r="AD42">
        <v>0</v>
      </c>
      <c r="AE42">
        <v>0</v>
      </c>
      <c r="AF42">
        <v>86.4</v>
      </c>
      <c r="AG42">
        <v>13.5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1.96</v>
      </c>
      <c r="AU42" t="s">
        <v>6</v>
      </c>
      <c r="AV42">
        <v>0</v>
      </c>
      <c r="AW42">
        <v>2</v>
      </c>
      <c r="AX42">
        <v>92805528</v>
      </c>
      <c r="AY42">
        <v>1</v>
      </c>
      <c r="AZ42">
        <v>0</v>
      </c>
      <c r="BA42">
        <v>32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ROUND(Y42*Source!I52*DO42,7)</f>
        <v>0</v>
      </c>
      <c r="CX42">
        <f>ROUND(Y42*Source!I52,7)</f>
        <v>17.934000000000001</v>
      </c>
      <c r="CY42">
        <f>AB42</f>
        <v>1358.21</v>
      </c>
      <c r="CZ42">
        <f>AF42</f>
        <v>86.4</v>
      </c>
      <c r="DA42">
        <f>AJ42</f>
        <v>15.72</v>
      </c>
      <c r="DB42">
        <f t="shared" si="17"/>
        <v>169.34</v>
      </c>
      <c r="DC42">
        <f t="shared" si="18"/>
        <v>26.46</v>
      </c>
      <c r="DD42" t="s">
        <v>6</v>
      </c>
      <c r="DE42" t="s">
        <v>6</v>
      </c>
      <c r="DF42">
        <f>ROUND(ROUND(AE42,0)*CX42,0)</f>
        <v>0</v>
      </c>
      <c r="DG42">
        <f>ROUND(ROUND(AF42*AJ42,0)*CX42,0)</f>
        <v>24354</v>
      </c>
      <c r="DH42">
        <f>ROUND(ROUND(AG42*AK42,0)*CX42,0)</f>
        <v>10850</v>
      </c>
      <c r="DI42">
        <f t="shared" si="19"/>
        <v>0</v>
      </c>
      <c r="DJ42">
        <f>DG42</f>
        <v>24354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ROW(Source!A52)</f>
        <v>52</v>
      </c>
      <c r="B43">
        <v>92805070</v>
      </c>
      <c r="C43">
        <v>92805512</v>
      </c>
      <c r="D43">
        <v>48205851</v>
      </c>
      <c r="E43">
        <v>1</v>
      </c>
      <c r="F43">
        <v>1</v>
      </c>
      <c r="G43">
        <v>1</v>
      </c>
      <c r="H43">
        <v>2</v>
      </c>
      <c r="I43" t="s">
        <v>457</v>
      </c>
      <c r="J43" t="s">
        <v>458</v>
      </c>
      <c r="K43" t="s">
        <v>459</v>
      </c>
      <c r="L43">
        <v>1367</v>
      </c>
      <c r="N43">
        <v>1011</v>
      </c>
      <c r="O43" t="s">
        <v>122</v>
      </c>
      <c r="P43" t="s">
        <v>122</v>
      </c>
      <c r="Q43">
        <v>1</v>
      </c>
      <c r="W43">
        <v>0</v>
      </c>
      <c r="X43">
        <v>1242061294</v>
      </c>
      <c r="Y43">
        <f t="shared" si="16"/>
        <v>2.2400000000000002</v>
      </c>
      <c r="AA43">
        <v>0</v>
      </c>
      <c r="AB43">
        <v>29.87</v>
      </c>
      <c r="AC43">
        <v>0</v>
      </c>
      <c r="AD43">
        <v>0</v>
      </c>
      <c r="AE43">
        <v>0</v>
      </c>
      <c r="AF43">
        <v>1.9</v>
      </c>
      <c r="AG43">
        <v>0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2.2400000000000002</v>
      </c>
      <c r="AU43" t="s">
        <v>6</v>
      </c>
      <c r="AV43">
        <v>0</v>
      </c>
      <c r="AW43">
        <v>2</v>
      </c>
      <c r="AX43">
        <v>92805529</v>
      </c>
      <c r="AY43">
        <v>1</v>
      </c>
      <c r="AZ43">
        <v>0</v>
      </c>
      <c r="BA43">
        <v>33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ROUND(Y43*Source!I52*DO43,7)</f>
        <v>0</v>
      </c>
      <c r="CX43">
        <f>ROUND(Y43*Source!I52,7)</f>
        <v>20.495999999999999</v>
      </c>
      <c r="CY43">
        <f>AB43</f>
        <v>29.87</v>
      </c>
      <c r="CZ43">
        <f>AF43</f>
        <v>1.9</v>
      </c>
      <c r="DA43">
        <f>AJ43</f>
        <v>15.72</v>
      </c>
      <c r="DB43">
        <f t="shared" si="17"/>
        <v>4.26</v>
      </c>
      <c r="DC43">
        <f t="shared" si="18"/>
        <v>0</v>
      </c>
      <c r="DD43" t="s">
        <v>6</v>
      </c>
      <c r="DE43" t="s">
        <v>6</v>
      </c>
      <c r="DF43">
        <f>ROUND(ROUND(AE43,0)*CX43,0)</f>
        <v>0</v>
      </c>
      <c r="DG43">
        <f>ROUND(ROUND(AF43*AJ43,0)*CX43,0)</f>
        <v>615</v>
      </c>
      <c r="DH43">
        <f>ROUND(ROUND(AG43*AK43,0)*CX43,0)</f>
        <v>0</v>
      </c>
      <c r="DI43">
        <f t="shared" si="19"/>
        <v>0</v>
      </c>
      <c r="DJ43">
        <f>DG43</f>
        <v>615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ROW(Source!A52)</f>
        <v>52</v>
      </c>
      <c r="B44">
        <v>92805070</v>
      </c>
      <c r="C44">
        <v>92805512</v>
      </c>
      <c r="D44">
        <v>49521718</v>
      </c>
      <c r="E44">
        <v>1</v>
      </c>
      <c r="F44">
        <v>1</v>
      </c>
      <c r="G44">
        <v>1</v>
      </c>
      <c r="H44">
        <v>3</v>
      </c>
      <c r="I44" t="s">
        <v>460</v>
      </c>
      <c r="J44" t="s">
        <v>461</v>
      </c>
      <c r="K44" t="s">
        <v>462</v>
      </c>
      <c r="L44">
        <v>1348</v>
      </c>
      <c r="N44">
        <v>1009</v>
      </c>
      <c r="O44" t="s">
        <v>40</v>
      </c>
      <c r="P44" t="s">
        <v>40</v>
      </c>
      <c r="Q44">
        <v>1000</v>
      </c>
      <c r="W44">
        <v>0</v>
      </c>
      <c r="X44">
        <v>282659368</v>
      </c>
      <c r="Y44">
        <f t="shared" si="16"/>
        <v>4.1999999999999997E-3</v>
      </c>
      <c r="AA44">
        <v>16824.419999999998</v>
      </c>
      <c r="AB44">
        <v>0</v>
      </c>
      <c r="AC44">
        <v>0</v>
      </c>
      <c r="AD44">
        <v>0</v>
      </c>
      <c r="AE44">
        <v>1696.01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4.1999999999999997E-3</v>
      </c>
      <c r="AU44" t="s">
        <v>6</v>
      </c>
      <c r="AV44">
        <v>0</v>
      </c>
      <c r="AW44">
        <v>2</v>
      </c>
      <c r="AX44">
        <v>92805530</v>
      </c>
      <c r="AY44">
        <v>1</v>
      </c>
      <c r="AZ44">
        <v>0</v>
      </c>
      <c r="BA44">
        <v>34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ROUND(Y44*Source!I52,7)</f>
        <v>3.8429999999999999E-2</v>
      </c>
      <c r="CY44">
        <f t="shared" ref="CY44:CY52" si="20">AA44</f>
        <v>16824.419999999998</v>
      </c>
      <c r="CZ44">
        <f t="shared" ref="CZ44:CZ52" si="21">AE44</f>
        <v>1696.01</v>
      </c>
      <c r="DA44">
        <f t="shared" ref="DA44:DA52" si="22">AI44</f>
        <v>9.92</v>
      </c>
      <c r="DB44">
        <f t="shared" si="17"/>
        <v>7.12</v>
      </c>
      <c r="DC44">
        <f t="shared" si="18"/>
        <v>0</v>
      </c>
      <c r="DD44" t="s">
        <v>6</v>
      </c>
      <c r="DE44" t="s">
        <v>6</v>
      </c>
      <c r="DF44">
        <f t="shared" ref="DF44:DF52" si="23">ROUND(ROUND(AE44*AI44,0)*CX44,0)</f>
        <v>647</v>
      </c>
      <c r="DG44">
        <f t="shared" ref="DG44:DG54" si="24">ROUND(ROUND(AF44,0)*CX44,0)</f>
        <v>0</v>
      </c>
      <c r="DH44">
        <f t="shared" ref="DH44:DH53" si="25">ROUND(ROUND(AG44,0)*CX44,0)</f>
        <v>0</v>
      </c>
      <c r="DI44">
        <f t="shared" si="19"/>
        <v>0</v>
      </c>
      <c r="DJ44">
        <f t="shared" ref="DJ44:DJ52" si="26">DF44</f>
        <v>647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ROW(Source!A52)</f>
        <v>52</v>
      </c>
      <c r="B45">
        <v>92805070</v>
      </c>
      <c r="C45">
        <v>92805512</v>
      </c>
      <c r="D45">
        <v>49543553</v>
      </c>
      <c r="E45">
        <v>1</v>
      </c>
      <c r="F45">
        <v>1</v>
      </c>
      <c r="G45">
        <v>1</v>
      </c>
      <c r="H45">
        <v>3</v>
      </c>
      <c r="I45" t="s">
        <v>66</v>
      </c>
      <c r="J45" t="s">
        <v>68</v>
      </c>
      <c r="K45" t="s">
        <v>106</v>
      </c>
      <c r="L45">
        <v>1348</v>
      </c>
      <c r="N45">
        <v>1009</v>
      </c>
      <c r="O45" t="s">
        <v>40</v>
      </c>
      <c r="P45" t="s">
        <v>40</v>
      </c>
      <c r="Q45">
        <v>1000</v>
      </c>
      <c r="W45">
        <v>0</v>
      </c>
      <c r="X45">
        <v>1918665227</v>
      </c>
      <c r="Y45">
        <f t="shared" si="16"/>
        <v>9.5100000000000002E-4</v>
      </c>
      <c r="AA45">
        <v>54447.8</v>
      </c>
      <c r="AB45">
        <v>0</v>
      </c>
      <c r="AC45">
        <v>0</v>
      </c>
      <c r="AD45">
        <v>0</v>
      </c>
      <c r="AE45">
        <v>5488.69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6</v>
      </c>
      <c r="AT45">
        <v>9.5100000000000002E-4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ROUND(Y45*Source!I52,7)</f>
        <v>8.7016999999999997E-3</v>
      </c>
      <c r="CY45">
        <f t="shared" si="20"/>
        <v>54447.8</v>
      </c>
      <c r="CZ45">
        <f t="shared" si="21"/>
        <v>5488.69</v>
      </c>
      <c r="DA45">
        <f t="shared" si="22"/>
        <v>9.92</v>
      </c>
      <c r="DB45">
        <f t="shared" si="17"/>
        <v>5.22</v>
      </c>
      <c r="DC45">
        <f t="shared" si="18"/>
        <v>0</v>
      </c>
      <c r="DD45" t="s">
        <v>6</v>
      </c>
      <c r="DE45" t="s">
        <v>6</v>
      </c>
      <c r="DF45">
        <f t="shared" si="23"/>
        <v>474</v>
      </c>
      <c r="DG45">
        <f t="shared" si="24"/>
        <v>0</v>
      </c>
      <c r="DH45">
        <f t="shared" si="25"/>
        <v>0</v>
      </c>
      <c r="DI45">
        <f t="shared" si="19"/>
        <v>0</v>
      </c>
      <c r="DJ45">
        <f t="shared" si="26"/>
        <v>474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ROW(Source!A52)</f>
        <v>52</v>
      </c>
      <c r="B46">
        <v>92805070</v>
      </c>
      <c r="C46">
        <v>92805512</v>
      </c>
      <c r="D46">
        <v>48081722</v>
      </c>
      <c r="E46">
        <v>1</v>
      </c>
      <c r="F46">
        <v>1</v>
      </c>
      <c r="G46">
        <v>1</v>
      </c>
      <c r="H46">
        <v>3</v>
      </c>
      <c r="I46" t="s">
        <v>93</v>
      </c>
      <c r="J46" t="s">
        <v>96</v>
      </c>
      <c r="K46" t="s">
        <v>94</v>
      </c>
      <c r="L46">
        <v>1425</v>
      </c>
      <c r="N46">
        <v>1013</v>
      </c>
      <c r="O46" t="s">
        <v>95</v>
      </c>
      <c r="P46" t="s">
        <v>95</v>
      </c>
      <c r="Q46">
        <v>1</v>
      </c>
      <c r="W46">
        <v>0</v>
      </c>
      <c r="X46">
        <v>-692906678</v>
      </c>
      <c r="Y46">
        <f t="shared" si="16"/>
        <v>0.23</v>
      </c>
      <c r="AA46">
        <v>624.96</v>
      </c>
      <c r="AB46">
        <v>0</v>
      </c>
      <c r="AC46">
        <v>0</v>
      </c>
      <c r="AD46">
        <v>0</v>
      </c>
      <c r="AE46">
        <v>63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6</v>
      </c>
      <c r="AT46">
        <v>0.23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ROUND(Y46*Source!I52,7)</f>
        <v>2.1044999999999998</v>
      </c>
      <c r="CY46">
        <f t="shared" si="20"/>
        <v>624.96</v>
      </c>
      <c r="CZ46">
        <f t="shared" si="21"/>
        <v>63</v>
      </c>
      <c r="DA46">
        <f t="shared" si="22"/>
        <v>9.92</v>
      </c>
      <c r="DB46">
        <f t="shared" si="17"/>
        <v>14.49</v>
      </c>
      <c r="DC46">
        <f t="shared" si="18"/>
        <v>0</v>
      </c>
      <c r="DD46" t="s">
        <v>6</v>
      </c>
      <c r="DE46" t="s">
        <v>6</v>
      </c>
      <c r="DF46">
        <f t="shared" si="23"/>
        <v>1315</v>
      </c>
      <c r="DG46">
        <f t="shared" si="24"/>
        <v>0</v>
      </c>
      <c r="DH46">
        <f t="shared" si="25"/>
        <v>0</v>
      </c>
      <c r="DI46">
        <f t="shared" si="19"/>
        <v>0</v>
      </c>
      <c r="DJ46">
        <f t="shared" si="26"/>
        <v>1315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ROW(Source!A52)</f>
        <v>52</v>
      </c>
      <c r="B47">
        <v>92805070</v>
      </c>
      <c r="C47">
        <v>92805512</v>
      </c>
      <c r="D47">
        <v>48081743</v>
      </c>
      <c r="E47">
        <v>1</v>
      </c>
      <c r="F47">
        <v>1</v>
      </c>
      <c r="G47">
        <v>1</v>
      </c>
      <c r="H47">
        <v>3</v>
      </c>
      <c r="I47" t="s">
        <v>98</v>
      </c>
      <c r="J47" t="s">
        <v>100</v>
      </c>
      <c r="K47" t="s">
        <v>99</v>
      </c>
      <c r="L47">
        <v>1425</v>
      </c>
      <c r="N47">
        <v>1013</v>
      </c>
      <c r="O47" t="s">
        <v>95</v>
      </c>
      <c r="P47" t="s">
        <v>95</v>
      </c>
      <c r="Q47">
        <v>1</v>
      </c>
      <c r="W47">
        <v>0</v>
      </c>
      <c r="X47">
        <v>-985967048</v>
      </c>
      <c r="Y47">
        <f t="shared" si="16"/>
        <v>0.12</v>
      </c>
      <c r="AA47">
        <v>143.84</v>
      </c>
      <c r="AB47">
        <v>0</v>
      </c>
      <c r="AC47">
        <v>0</v>
      </c>
      <c r="AD47">
        <v>0</v>
      </c>
      <c r="AE47">
        <v>14.5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6</v>
      </c>
      <c r="AT47">
        <v>0.12</v>
      </c>
      <c r="AU47" t="s">
        <v>6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ROUND(Y47*Source!I52,7)</f>
        <v>1.0980000000000001</v>
      </c>
      <c r="CY47">
        <f t="shared" si="20"/>
        <v>143.84</v>
      </c>
      <c r="CZ47">
        <f t="shared" si="21"/>
        <v>14.5</v>
      </c>
      <c r="DA47">
        <f t="shared" si="22"/>
        <v>9.92</v>
      </c>
      <c r="DB47">
        <f t="shared" si="17"/>
        <v>1.74</v>
      </c>
      <c r="DC47">
        <f t="shared" si="18"/>
        <v>0</v>
      </c>
      <c r="DD47" t="s">
        <v>6</v>
      </c>
      <c r="DE47" t="s">
        <v>6</v>
      </c>
      <c r="DF47">
        <f t="shared" si="23"/>
        <v>158</v>
      </c>
      <c r="DG47">
        <f t="shared" si="24"/>
        <v>0</v>
      </c>
      <c r="DH47">
        <f t="shared" si="25"/>
        <v>0</v>
      </c>
      <c r="DI47">
        <f t="shared" si="19"/>
        <v>0</v>
      </c>
      <c r="DJ47">
        <f t="shared" si="26"/>
        <v>158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ROW(Source!A52)</f>
        <v>52</v>
      </c>
      <c r="B48">
        <v>92805070</v>
      </c>
      <c r="C48">
        <v>92805512</v>
      </c>
      <c r="D48">
        <v>48081744</v>
      </c>
      <c r="E48">
        <v>1</v>
      </c>
      <c r="F48">
        <v>1</v>
      </c>
      <c r="G48">
        <v>1</v>
      </c>
      <c r="H48">
        <v>3</v>
      </c>
      <c r="I48" t="s">
        <v>102</v>
      </c>
      <c r="J48" t="s">
        <v>104</v>
      </c>
      <c r="K48" t="s">
        <v>103</v>
      </c>
      <c r="L48">
        <v>1425</v>
      </c>
      <c r="N48">
        <v>1013</v>
      </c>
      <c r="O48" t="s">
        <v>95</v>
      </c>
      <c r="P48" t="s">
        <v>95</v>
      </c>
      <c r="Q48">
        <v>1</v>
      </c>
      <c r="W48">
        <v>0</v>
      </c>
      <c r="X48">
        <v>-379867011</v>
      </c>
      <c r="Y48">
        <f t="shared" si="16"/>
        <v>0.12</v>
      </c>
      <c r="AA48">
        <v>152.87</v>
      </c>
      <c r="AB48">
        <v>0</v>
      </c>
      <c r="AC48">
        <v>0</v>
      </c>
      <c r="AD48">
        <v>0</v>
      </c>
      <c r="AE48">
        <v>15.41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6</v>
      </c>
      <c r="AT48">
        <v>0.12</v>
      </c>
      <c r="AU48" t="s">
        <v>6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ROUND(Y48*Source!I52,7)</f>
        <v>1.0980000000000001</v>
      </c>
      <c r="CY48">
        <f t="shared" si="20"/>
        <v>152.87</v>
      </c>
      <c r="CZ48">
        <f t="shared" si="21"/>
        <v>15.41</v>
      </c>
      <c r="DA48">
        <f t="shared" si="22"/>
        <v>9.92</v>
      </c>
      <c r="DB48">
        <f t="shared" si="17"/>
        <v>1.85</v>
      </c>
      <c r="DC48">
        <f t="shared" si="18"/>
        <v>0</v>
      </c>
      <c r="DD48" t="s">
        <v>6</v>
      </c>
      <c r="DE48" t="s">
        <v>6</v>
      </c>
      <c r="DF48">
        <f t="shared" si="23"/>
        <v>168</v>
      </c>
      <c r="DG48">
        <f t="shared" si="24"/>
        <v>0</v>
      </c>
      <c r="DH48">
        <f t="shared" si="25"/>
        <v>0</v>
      </c>
      <c r="DI48">
        <f t="shared" si="19"/>
        <v>0</v>
      </c>
      <c r="DJ48">
        <f t="shared" si="26"/>
        <v>168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ROW(Source!A52)</f>
        <v>52</v>
      </c>
      <c r="B49">
        <v>92805070</v>
      </c>
      <c r="C49">
        <v>92805512</v>
      </c>
      <c r="D49">
        <v>48081746</v>
      </c>
      <c r="E49">
        <v>1</v>
      </c>
      <c r="F49">
        <v>1</v>
      </c>
      <c r="G49">
        <v>1</v>
      </c>
      <c r="H49">
        <v>3</v>
      </c>
      <c r="I49" t="s">
        <v>88</v>
      </c>
      <c r="J49" t="s">
        <v>91</v>
      </c>
      <c r="K49" t="s">
        <v>89</v>
      </c>
      <c r="L49">
        <v>1301</v>
      </c>
      <c r="N49">
        <v>1003</v>
      </c>
      <c r="O49" t="s">
        <v>90</v>
      </c>
      <c r="P49" t="s">
        <v>90</v>
      </c>
      <c r="Q49">
        <v>1</v>
      </c>
      <c r="W49">
        <v>0</v>
      </c>
      <c r="X49">
        <v>-279665298</v>
      </c>
      <c r="Y49">
        <f t="shared" si="16"/>
        <v>5.3879999999999999</v>
      </c>
      <c r="AA49">
        <v>13.39</v>
      </c>
      <c r="AB49">
        <v>0</v>
      </c>
      <c r="AC49">
        <v>0</v>
      </c>
      <c r="AD49">
        <v>0</v>
      </c>
      <c r="AE49">
        <v>1.35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6</v>
      </c>
      <c r="AT49">
        <v>5.3879999999999999</v>
      </c>
      <c r="AU49" t="s">
        <v>6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ROUND(Y49*Source!I52,7)</f>
        <v>49.300199999999997</v>
      </c>
      <c r="CY49">
        <f t="shared" si="20"/>
        <v>13.39</v>
      </c>
      <c r="CZ49">
        <f t="shared" si="21"/>
        <v>1.35</v>
      </c>
      <c r="DA49">
        <f t="shared" si="22"/>
        <v>9.92</v>
      </c>
      <c r="DB49">
        <f t="shared" si="17"/>
        <v>7.27</v>
      </c>
      <c r="DC49">
        <f t="shared" si="18"/>
        <v>0</v>
      </c>
      <c r="DD49" t="s">
        <v>6</v>
      </c>
      <c r="DE49" t="s">
        <v>6</v>
      </c>
      <c r="DF49">
        <f t="shared" si="23"/>
        <v>641</v>
      </c>
      <c r="DG49">
        <f t="shared" si="24"/>
        <v>0</v>
      </c>
      <c r="DH49">
        <f t="shared" si="25"/>
        <v>0</v>
      </c>
      <c r="DI49">
        <f t="shared" si="19"/>
        <v>0</v>
      </c>
      <c r="DJ49">
        <f t="shared" si="26"/>
        <v>641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ROW(Source!A52)</f>
        <v>52</v>
      </c>
      <c r="B50">
        <v>92805070</v>
      </c>
      <c r="C50">
        <v>92805512</v>
      </c>
      <c r="D50">
        <v>0</v>
      </c>
      <c r="E50">
        <v>1</v>
      </c>
      <c r="F50">
        <v>1</v>
      </c>
      <c r="G50">
        <v>1</v>
      </c>
      <c r="H50">
        <v>3</v>
      </c>
      <c r="I50" t="s">
        <v>74</v>
      </c>
      <c r="J50" t="s">
        <v>77</v>
      </c>
      <c r="K50" t="s">
        <v>75</v>
      </c>
      <c r="L50">
        <v>1035</v>
      </c>
      <c r="N50">
        <v>1013</v>
      </c>
      <c r="O50" t="s">
        <v>76</v>
      </c>
      <c r="P50" t="s">
        <v>76</v>
      </c>
      <c r="Q50">
        <v>1</v>
      </c>
      <c r="W50">
        <v>0</v>
      </c>
      <c r="X50">
        <v>-1233260292</v>
      </c>
      <c r="Y50">
        <f t="shared" si="16"/>
        <v>2.7081970000000002</v>
      </c>
      <c r="AA50">
        <v>445.29</v>
      </c>
      <c r="AB50">
        <v>0</v>
      </c>
      <c r="AC50">
        <v>0</v>
      </c>
      <c r="AD50">
        <v>0</v>
      </c>
      <c r="AE50">
        <v>472.36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6</v>
      </c>
      <c r="AT50">
        <v>2.7081970000000002</v>
      </c>
      <c r="AU50" t="s">
        <v>6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ROUND(Y50*Source!I52,7)</f>
        <v>24.7800026</v>
      </c>
      <c r="CY50">
        <f t="shared" si="20"/>
        <v>445.29</v>
      </c>
      <c r="CZ50">
        <f t="shared" si="21"/>
        <v>472.36</v>
      </c>
      <c r="DA50">
        <f t="shared" si="22"/>
        <v>9.92</v>
      </c>
      <c r="DB50">
        <f t="shared" si="17"/>
        <v>1279.24</v>
      </c>
      <c r="DC50">
        <f t="shared" si="18"/>
        <v>0</v>
      </c>
      <c r="DD50" t="s">
        <v>6</v>
      </c>
      <c r="DE50" t="s">
        <v>6</v>
      </c>
      <c r="DF50">
        <f t="shared" si="23"/>
        <v>116119</v>
      </c>
      <c r="DG50">
        <f t="shared" si="24"/>
        <v>0</v>
      </c>
      <c r="DH50">
        <f t="shared" si="25"/>
        <v>0</v>
      </c>
      <c r="DI50">
        <f t="shared" si="19"/>
        <v>0</v>
      </c>
      <c r="DJ50">
        <f t="shared" si="26"/>
        <v>116119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ROW(Source!A52)</f>
        <v>52</v>
      </c>
      <c r="B51">
        <v>92805070</v>
      </c>
      <c r="C51">
        <v>92805512</v>
      </c>
      <c r="D51">
        <v>0</v>
      </c>
      <c r="E51">
        <v>1</v>
      </c>
      <c r="F51">
        <v>1</v>
      </c>
      <c r="G51">
        <v>1</v>
      </c>
      <c r="H51">
        <v>3</v>
      </c>
      <c r="I51" t="s">
        <v>74</v>
      </c>
      <c r="J51" t="s">
        <v>77</v>
      </c>
      <c r="K51" t="s">
        <v>80</v>
      </c>
      <c r="L51">
        <v>1035</v>
      </c>
      <c r="N51">
        <v>1013</v>
      </c>
      <c r="O51" t="s">
        <v>76</v>
      </c>
      <c r="P51" t="s">
        <v>76</v>
      </c>
      <c r="Q51">
        <v>1</v>
      </c>
      <c r="W51">
        <v>0</v>
      </c>
      <c r="X51">
        <v>-785801096</v>
      </c>
      <c r="Y51">
        <f t="shared" si="16"/>
        <v>2.7081970000000002</v>
      </c>
      <c r="AA51">
        <v>402.62</v>
      </c>
      <c r="AB51">
        <v>0</v>
      </c>
      <c r="AC51">
        <v>0</v>
      </c>
      <c r="AD51">
        <v>0</v>
      </c>
      <c r="AE51">
        <v>427.09000000000003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6</v>
      </c>
      <c r="AT51">
        <v>2.7081970000000002</v>
      </c>
      <c r="AU51" t="s">
        <v>6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ROUND(Y51*Source!I52,7)</f>
        <v>24.7800026</v>
      </c>
      <c r="CY51">
        <f t="shared" si="20"/>
        <v>402.62</v>
      </c>
      <c r="CZ51">
        <f t="shared" si="21"/>
        <v>427.09000000000003</v>
      </c>
      <c r="DA51">
        <f t="shared" si="22"/>
        <v>9.92</v>
      </c>
      <c r="DB51">
        <f t="shared" si="17"/>
        <v>1156.6400000000001</v>
      </c>
      <c r="DC51">
        <f t="shared" si="18"/>
        <v>0</v>
      </c>
      <c r="DD51" t="s">
        <v>6</v>
      </c>
      <c r="DE51" t="s">
        <v>6</v>
      </c>
      <c r="DF51">
        <f t="shared" si="23"/>
        <v>104993</v>
      </c>
      <c r="DG51">
        <f t="shared" si="24"/>
        <v>0</v>
      </c>
      <c r="DH51">
        <f t="shared" si="25"/>
        <v>0</v>
      </c>
      <c r="DI51">
        <f t="shared" si="19"/>
        <v>0</v>
      </c>
      <c r="DJ51">
        <f t="shared" si="26"/>
        <v>104993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ROW(Source!A52)</f>
        <v>52</v>
      </c>
      <c r="B52">
        <v>92805070</v>
      </c>
      <c r="C52">
        <v>92805512</v>
      </c>
      <c r="D52">
        <v>0</v>
      </c>
      <c r="E52">
        <v>1</v>
      </c>
      <c r="F52">
        <v>1</v>
      </c>
      <c r="G52">
        <v>1</v>
      </c>
      <c r="H52">
        <v>3</v>
      </c>
      <c r="I52" t="s">
        <v>83</v>
      </c>
      <c r="J52" t="s">
        <v>6</v>
      </c>
      <c r="K52" t="s">
        <v>84</v>
      </c>
      <c r="L52">
        <v>1339</v>
      </c>
      <c r="N52">
        <v>1007</v>
      </c>
      <c r="O52" t="s">
        <v>35</v>
      </c>
      <c r="P52" t="s">
        <v>35</v>
      </c>
      <c r="Q52">
        <v>1</v>
      </c>
      <c r="W52">
        <v>0</v>
      </c>
      <c r="X52">
        <v>885809277</v>
      </c>
      <c r="Y52">
        <f t="shared" si="16"/>
        <v>2.7488199999999998</v>
      </c>
      <c r="AA52">
        <v>6065.57</v>
      </c>
      <c r="AB52">
        <v>0</v>
      </c>
      <c r="AC52">
        <v>0</v>
      </c>
      <c r="AD52">
        <v>0</v>
      </c>
      <c r="AE52">
        <v>6186.88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6</v>
      </c>
      <c r="AT52">
        <v>2.7488199999999998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ROUND(Y52*Source!I52,7)</f>
        <v>25.151703000000001</v>
      </c>
      <c r="CY52">
        <f t="shared" si="20"/>
        <v>6065.57</v>
      </c>
      <c r="CZ52">
        <f t="shared" si="21"/>
        <v>6186.88</v>
      </c>
      <c r="DA52">
        <f t="shared" si="22"/>
        <v>9.92</v>
      </c>
      <c r="DB52">
        <f t="shared" si="17"/>
        <v>17006.62</v>
      </c>
      <c r="DC52">
        <f t="shared" si="18"/>
        <v>0</v>
      </c>
      <c r="DD52" t="s">
        <v>6</v>
      </c>
      <c r="DE52" t="s">
        <v>6</v>
      </c>
      <c r="DF52">
        <f t="shared" si="23"/>
        <v>1543661</v>
      </c>
      <c r="DG52">
        <f t="shared" si="24"/>
        <v>0</v>
      </c>
      <c r="DH52">
        <f t="shared" si="25"/>
        <v>0</v>
      </c>
      <c r="DI52">
        <f t="shared" si="19"/>
        <v>0</v>
      </c>
      <c r="DJ52">
        <f t="shared" si="26"/>
        <v>1543661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ROW(Source!A97)</f>
        <v>97</v>
      </c>
      <c r="B53">
        <v>92805070</v>
      </c>
      <c r="C53">
        <v>92805542</v>
      </c>
      <c r="D53">
        <v>48043803</v>
      </c>
      <c r="E53">
        <v>68</v>
      </c>
      <c r="F53">
        <v>1</v>
      </c>
      <c r="G53">
        <v>1</v>
      </c>
      <c r="H53">
        <v>1</v>
      </c>
      <c r="I53" t="s">
        <v>433</v>
      </c>
      <c r="J53" t="s">
        <v>6</v>
      </c>
      <c r="K53" t="s">
        <v>434</v>
      </c>
      <c r="L53">
        <v>1191</v>
      </c>
      <c r="N53">
        <v>1013</v>
      </c>
      <c r="O53" t="s">
        <v>435</v>
      </c>
      <c r="P53" t="s">
        <v>435</v>
      </c>
      <c r="Q53">
        <v>1</v>
      </c>
      <c r="W53">
        <v>0</v>
      </c>
      <c r="X53">
        <v>2031828327</v>
      </c>
      <c r="Y53">
        <f t="shared" si="16"/>
        <v>16.61</v>
      </c>
      <c r="AA53">
        <v>0</v>
      </c>
      <c r="AB53">
        <v>0</v>
      </c>
      <c r="AC53">
        <v>0</v>
      </c>
      <c r="AD53">
        <v>349.83</v>
      </c>
      <c r="AE53">
        <v>0</v>
      </c>
      <c r="AF53">
        <v>0</v>
      </c>
      <c r="AG53">
        <v>0</v>
      </c>
      <c r="AH53">
        <v>7.8</v>
      </c>
      <c r="AI53">
        <v>1</v>
      </c>
      <c r="AJ53">
        <v>1</v>
      </c>
      <c r="AK53">
        <v>1</v>
      </c>
      <c r="AL53">
        <v>44.85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16.61</v>
      </c>
      <c r="AU53" t="s">
        <v>6</v>
      </c>
      <c r="AV53">
        <v>1</v>
      </c>
      <c r="AW53">
        <v>2</v>
      </c>
      <c r="AX53">
        <v>92805553</v>
      </c>
      <c r="AY53">
        <v>1</v>
      </c>
      <c r="AZ53">
        <v>0</v>
      </c>
      <c r="BA53">
        <v>37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ROUND(AT53*Source!I97*AH53*AL53,0)</f>
        <v>433157</v>
      </c>
      <c r="CV53">
        <f>ROUND(Y53*Source!I97,7)</f>
        <v>1238.19245</v>
      </c>
      <c r="CW53">
        <v>0</v>
      </c>
      <c r="CX53">
        <f>ROUND(Y53*Source!I97,7)</f>
        <v>1238.19245</v>
      </c>
      <c r="CY53">
        <f>AD53</f>
        <v>349.83</v>
      </c>
      <c r="CZ53">
        <f>AH53</f>
        <v>7.8</v>
      </c>
      <c r="DA53">
        <f>AL53</f>
        <v>44.85</v>
      </c>
      <c r="DB53">
        <f t="shared" si="17"/>
        <v>129.56</v>
      </c>
      <c r="DC53">
        <f t="shared" si="18"/>
        <v>0</v>
      </c>
      <c r="DD53" t="s">
        <v>6</v>
      </c>
      <c r="DE53" t="s">
        <v>6</v>
      </c>
      <c r="DF53">
        <f t="shared" ref="DF53:DF58" si="27">ROUND(ROUND(AE53,0)*CX53,0)</f>
        <v>0</v>
      </c>
      <c r="DG53">
        <f t="shared" si="24"/>
        <v>0</v>
      </c>
      <c r="DH53">
        <f t="shared" si="25"/>
        <v>0</v>
      </c>
      <c r="DI53">
        <f>ROUND(ROUND(AH53*AL53,0)*CX53,0)</f>
        <v>433367</v>
      </c>
      <c r="DJ53">
        <f>DI53</f>
        <v>433367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ROW(Source!A97)</f>
        <v>97</v>
      </c>
      <c r="B54">
        <v>92805070</v>
      </c>
      <c r="C54">
        <v>92805542</v>
      </c>
      <c r="D54">
        <v>48044033</v>
      </c>
      <c r="E54">
        <v>68</v>
      </c>
      <c r="F54">
        <v>1</v>
      </c>
      <c r="G54">
        <v>1</v>
      </c>
      <c r="H54">
        <v>1</v>
      </c>
      <c r="I54" t="s">
        <v>436</v>
      </c>
      <c r="J54" t="s">
        <v>6</v>
      </c>
      <c r="K54" t="s">
        <v>437</v>
      </c>
      <c r="L54">
        <v>1191</v>
      </c>
      <c r="N54">
        <v>1013</v>
      </c>
      <c r="O54" t="s">
        <v>435</v>
      </c>
      <c r="P54" t="s">
        <v>435</v>
      </c>
      <c r="Q54">
        <v>1</v>
      </c>
      <c r="W54">
        <v>0</v>
      </c>
      <c r="X54">
        <v>-1417349443</v>
      </c>
      <c r="Y54">
        <f t="shared" si="16"/>
        <v>5.59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5.59</v>
      </c>
      <c r="AU54" t="s">
        <v>6</v>
      </c>
      <c r="AV54">
        <v>2</v>
      </c>
      <c r="AW54">
        <v>2</v>
      </c>
      <c r="AX54">
        <v>92805554</v>
      </c>
      <c r="AY54">
        <v>1</v>
      </c>
      <c r="AZ54">
        <v>0</v>
      </c>
      <c r="BA54">
        <v>38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ROUND(Y54*Source!I97,7)</f>
        <v>416.70654999999999</v>
      </c>
      <c r="CY54">
        <f>AD54</f>
        <v>0</v>
      </c>
      <c r="CZ54">
        <f>AH54</f>
        <v>0</v>
      </c>
      <c r="DA54">
        <f>AL54</f>
        <v>1</v>
      </c>
      <c r="DB54">
        <f t="shared" si="17"/>
        <v>0</v>
      </c>
      <c r="DC54">
        <f t="shared" si="18"/>
        <v>0</v>
      </c>
      <c r="DD54" t="s">
        <v>6</v>
      </c>
      <c r="DE54" t="s">
        <v>6</v>
      </c>
      <c r="DF54">
        <f t="shared" si="27"/>
        <v>0</v>
      </c>
      <c r="DG54">
        <f t="shared" si="24"/>
        <v>0</v>
      </c>
      <c r="DH54">
        <f>ROUND(ROUND(AG54*AK54,0)*CX54,0)</f>
        <v>0</v>
      </c>
      <c r="DI54">
        <f t="shared" ref="DI54:DI62" si="28">ROUND(ROUND(AH54,0)*CX54,0)</f>
        <v>0</v>
      </c>
      <c r="DJ54">
        <f>DI54</f>
        <v>0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ROW(Source!A97)</f>
        <v>97</v>
      </c>
      <c r="B55">
        <v>92805070</v>
      </c>
      <c r="C55">
        <v>92805542</v>
      </c>
      <c r="D55">
        <v>48205516</v>
      </c>
      <c r="E55">
        <v>1</v>
      </c>
      <c r="F55">
        <v>1</v>
      </c>
      <c r="G55">
        <v>1</v>
      </c>
      <c r="H55">
        <v>2</v>
      </c>
      <c r="I55" t="s">
        <v>438</v>
      </c>
      <c r="J55" t="s">
        <v>439</v>
      </c>
      <c r="K55" t="s">
        <v>440</v>
      </c>
      <c r="L55">
        <v>1367</v>
      </c>
      <c r="N55">
        <v>1011</v>
      </c>
      <c r="O55" t="s">
        <v>122</v>
      </c>
      <c r="P55" t="s">
        <v>122</v>
      </c>
      <c r="Q55">
        <v>1</v>
      </c>
      <c r="W55">
        <v>0</v>
      </c>
      <c r="X55">
        <v>1227913401</v>
      </c>
      <c r="Y55">
        <f t="shared" si="16"/>
        <v>3</v>
      </c>
      <c r="AA55">
        <v>0</v>
      </c>
      <c r="AB55">
        <v>1358.21</v>
      </c>
      <c r="AC55">
        <v>605.48</v>
      </c>
      <c r="AD55">
        <v>0</v>
      </c>
      <c r="AE55">
        <v>0</v>
      </c>
      <c r="AF55">
        <v>86.4</v>
      </c>
      <c r="AG55">
        <v>13.5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3</v>
      </c>
      <c r="AU55" t="s">
        <v>6</v>
      </c>
      <c r="AV55">
        <v>0</v>
      </c>
      <c r="AW55">
        <v>2</v>
      </c>
      <c r="AX55">
        <v>92805555</v>
      </c>
      <c r="AY55">
        <v>1</v>
      </c>
      <c r="AZ55">
        <v>0</v>
      </c>
      <c r="BA55">
        <v>39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ROUND(Y55*Source!I97*DO55,7)</f>
        <v>0</v>
      </c>
      <c r="CX55">
        <f>ROUND(Y55*Source!I97,7)</f>
        <v>223.63499999999999</v>
      </c>
      <c r="CY55">
        <f>AB55</f>
        <v>1358.21</v>
      </c>
      <c r="CZ55">
        <f>AF55</f>
        <v>86.4</v>
      </c>
      <c r="DA55">
        <f>AJ55</f>
        <v>15.72</v>
      </c>
      <c r="DB55">
        <f t="shared" si="17"/>
        <v>259.2</v>
      </c>
      <c r="DC55">
        <f t="shared" si="18"/>
        <v>40.5</v>
      </c>
      <c r="DD55" t="s">
        <v>6</v>
      </c>
      <c r="DE55" t="s">
        <v>6</v>
      </c>
      <c r="DF55">
        <f t="shared" si="27"/>
        <v>0</v>
      </c>
      <c r="DG55">
        <f>ROUND(ROUND(AF55*AJ55,0)*CX55,0)</f>
        <v>303696</v>
      </c>
      <c r="DH55">
        <f>ROUND(ROUND(AG55*AK55,0)*CX55,0)</f>
        <v>135299</v>
      </c>
      <c r="DI55">
        <f t="shared" si="28"/>
        <v>0</v>
      </c>
      <c r="DJ55">
        <f>DG55</f>
        <v>303696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ROW(Source!A97)</f>
        <v>97</v>
      </c>
      <c r="B56">
        <v>92805070</v>
      </c>
      <c r="C56">
        <v>92805542</v>
      </c>
      <c r="D56">
        <v>48205574</v>
      </c>
      <c r="E56">
        <v>1</v>
      </c>
      <c r="F56">
        <v>1</v>
      </c>
      <c r="G56">
        <v>1</v>
      </c>
      <c r="H56">
        <v>2</v>
      </c>
      <c r="I56" t="s">
        <v>441</v>
      </c>
      <c r="J56" t="s">
        <v>442</v>
      </c>
      <c r="K56" t="s">
        <v>443</v>
      </c>
      <c r="L56">
        <v>1367</v>
      </c>
      <c r="N56">
        <v>1011</v>
      </c>
      <c r="O56" t="s">
        <v>122</v>
      </c>
      <c r="P56" t="s">
        <v>122</v>
      </c>
      <c r="Q56">
        <v>1</v>
      </c>
      <c r="W56">
        <v>0</v>
      </c>
      <c r="X56">
        <v>-296520070</v>
      </c>
      <c r="Y56">
        <f t="shared" si="16"/>
        <v>0.44</v>
      </c>
      <c r="AA56">
        <v>0</v>
      </c>
      <c r="AB56">
        <v>1814.09</v>
      </c>
      <c r="AC56">
        <v>605.48</v>
      </c>
      <c r="AD56">
        <v>0</v>
      </c>
      <c r="AE56">
        <v>0</v>
      </c>
      <c r="AF56">
        <v>115.4</v>
      </c>
      <c r="AG56">
        <v>13.5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0.44</v>
      </c>
      <c r="AU56" t="s">
        <v>6</v>
      </c>
      <c r="AV56">
        <v>0</v>
      </c>
      <c r="AW56">
        <v>2</v>
      </c>
      <c r="AX56">
        <v>92805556</v>
      </c>
      <c r="AY56">
        <v>1</v>
      </c>
      <c r="AZ56">
        <v>0</v>
      </c>
      <c r="BA56">
        <v>40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ROUND(Y56*Source!I97*DO56,7)</f>
        <v>0</v>
      </c>
      <c r="CX56">
        <f>ROUND(Y56*Source!I97,7)</f>
        <v>32.799799999999998</v>
      </c>
      <c r="CY56">
        <f>AB56</f>
        <v>1814.09</v>
      </c>
      <c r="CZ56">
        <f>AF56</f>
        <v>115.4</v>
      </c>
      <c r="DA56">
        <f>AJ56</f>
        <v>15.72</v>
      </c>
      <c r="DB56">
        <f t="shared" si="17"/>
        <v>50.78</v>
      </c>
      <c r="DC56">
        <f t="shared" si="18"/>
        <v>5.94</v>
      </c>
      <c r="DD56" t="s">
        <v>6</v>
      </c>
      <c r="DE56" t="s">
        <v>6</v>
      </c>
      <c r="DF56">
        <f t="shared" si="27"/>
        <v>0</v>
      </c>
      <c r="DG56">
        <f>ROUND(ROUND(AF56*AJ56,0)*CX56,0)</f>
        <v>59499</v>
      </c>
      <c r="DH56">
        <f>ROUND(ROUND(AG56*AK56,0)*CX56,0)</f>
        <v>19844</v>
      </c>
      <c r="DI56">
        <f t="shared" si="28"/>
        <v>0</v>
      </c>
      <c r="DJ56">
        <f>DG56</f>
        <v>59499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ROW(Source!A97)</f>
        <v>97</v>
      </c>
      <c r="B57">
        <v>92805070</v>
      </c>
      <c r="C57">
        <v>92805542</v>
      </c>
      <c r="D57">
        <v>48205771</v>
      </c>
      <c r="E57">
        <v>1</v>
      </c>
      <c r="F57">
        <v>1</v>
      </c>
      <c r="G57">
        <v>1</v>
      </c>
      <c r="H57">
        <v>2</v>
      </c>
      <c r="I57" t="s">
        <v>444</v>
      </c>
      <c r="J57" t="s">
        <v>445</v>
      </c>
      <c r="K57" t="s">
        <v>446</v>
      </c>
      <c r="L57">
        <v>1367</v>
      </c>
      <c r="N57">
        <v>1011</v>
      </c>
      <c r="O57" t="s">
        <v>122</v>
      </c>
      <c r="P57" t="s">
        <v>122</v>
      </c>
      <c r="Q57">
        <v>1</v>
      </c>
      <c r="W57">
        <v>0</v>
      </c>
      <c r="X57">
        <v>386001913</v>
      </c>
      <c r="Y57">
        <f t="shared" si="16"/>
        <v>1.6</v>
      </c>
      <c r="AA57">
        <v>0</v>
      </c>
      <c r="AB57">
        <v>814.3</v>
      </c>
      <c r="AC57">
        <v>605.48</v>
      </c>
      <c r="AD57">
        <v>0</v>
      </c>
      <c r="AE57">
        <v>0</v>
      </c>
      <c r="AF57">
        <v>51.8</v>
      </c>
      <c r="AG57">
        <v>13.5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1.6</v>
      </c>
      <c r="AU57" t="s">
        <v>6</v>
      </c>
      <c r="AV57">
        <v>0</v>
      </c>
      <c r="AW57">
        <v>2</v>
      </c>
      <c r="AX57">
        <v>92805557</v>
      </c>
      <c r="AY57">
        <v>1</v>
      </c>
      <c r="AZ57">
        <v>0</v>
      </c>
      <c r="BA57">
        <v>41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ROUND(Y57*Source!I97*DO57,7)</f>
        <v>0</v>
      </c>
      <c r="CX57">
        <f>ROUND(Y57*Source!I97,7)</f>
        <v>119.27200000000001</v>
      </c>
      <c r="CY57">
        <f>AB57</f>
        <v>814.3</v>
      </c>
      <c r="CZ57">
        <f>AF57</f>
        <v>51.8</v>
      </c>
      <c r="DA57">
        <f>AJ57</f>
        <v>15.72</v>
      </c>
      <c r="DB57">
        <f t="shared" si="17"/>
        <v>82.88</v>
      </c>
      <c r="DC57">
        <f t="shared" si="18"/>
        <v>21.6</v>
      </c>
      <c r="DD57" t="s">
        <v>6</v>
      </c>
      <c r="DE57" t="s">
        <v>6</v>
      </c>
      <c r="DF57">
        <f t="shared" si="27"/>
        <v>0</v>
      </c>
      <c r="DG57">
        <f>ROUND(ROUND(AF57*AJ57,0)*CX57,0)</f>
        <v>97087</v>
      </c>
      <c r="DH57">
        <f>ROUND(ROUND(AG57*AK57,0)*CX57,0)</f>
        <v>72160</v>
      </c>
      <c r="DI57">
        <f t="shared" si="28"/>
        <v>0</v>
      </c>
      <c r="DJ57">
        <f>DG57</f>
        <v>97087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ROW(Source!A97)</f>
        <v>97</v>
      </c>
      <c r="B58">
        <v>92805070</v>
      </c>
      <c r="C58">
        <v>92805542</v>
      </c>
      <c r="D58">
        <v>48206504</v>
      </c>
      <c r="E58">
        <v>1</v>
      </c>
      <c r="F58">
        <v>1</v>
      </c>
      <c r="G58">
        <v>1</v>
      </c>
      <c r="H58">
        <v>2</v>
      </c>
      <c r="I58" t="s">
        <v>447</v>
      </c>
      <c r="J58" t="s">
        <v>448</v>
      </c>
      <c r="K58" t="s">
        <v>449</v>
      </c>
      <c r="L58">
        <v>1367</v>
      </c>
      <c r="N58">
        <v>1011</v>
      </c>
      <c r="O58" t="s">
        <v>122</v>
      </c>
      <c r="P58" t="s">
        <v>122</v>
      </c>
      <c r="Q58">
        <v>1</v>
      </c>
      <c r="W58">
        <v>0</v>
      </c>
      <c r="X58">
        <v>2001246382</v>
      </c>
      <c r="Y58">
        <f t="shared" si="16"/>
        <v>0.55000000000000004</v>
      </c>
      <c r="AA58">
        <v>0</v>
      </c>
      <c r="AB58">
        <v>1032.96</v>
      </c>
      <c r="AC58">
        <v>520.26</v>
      </c>
      <c r="AD58">
        <v>0</v>
      </c>
      <c r="AE58">
        <v>0</v>
      </c>
      <c r="AF58">
        <v>65.709999999999994</v>
      </c>
      <c r="AG58">
        <v>11.6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0.55000000000000004</v>
      </c>
      <c r="AU58" t="s">
        <v>6</v>
      </c>
      <c r="AV58">
        <v>0</v>
      </c>
      <c r="AW58">
        <v>2</v>
      </c>
      <c r="AX58">
        <v>92805558</v>
      </c>
      <c r="AY58">
        <v>1</v>
      </c>
      <c r="AZ58">
        <v>0</v>
      </c>
      <c r="BA58">
        <v>42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ROUND(Y58*Source!I97*DO58,7)</f>
        <v>0</v>
      </c>
      <c r="CX58">
        <f>ROUND(Y58*Source!I97,7)</f>
        <v>40.999749999999999</v>
      </c>
      <c r="CY58">
        <f>AB58</f>
        <v>1032.96</v>
      </c>
      <c r="CZ58">
        <f>AF58</f>
        <v>65.709999999999994</v>
      </c>
      <c r="DA58">
        <f>AJ58</f>
        <v>15.72</v>
      </c>
      <c r="DB58">
        <f t="shared" si="17"/>
        <v>36.14</v>
      </c>
      <c r="DC58">
        <f t="shared" si="18"/>
        <v>6.38</v>
      </c>
      <c r="DD58" t="s">
        <v>6</v>
      </c>
      <c r="DE58" t="s">
        <v>6</v>
      </c>
      <c r="DF58">
        <f t="shared" si="27"/>
        <v>0</v>
      </c>
      <c r="DG58">
        <f>ROUND(ROUND(AF58*AJ58,0)*CX58,0)</f>
        <v>42353</v>
      </c>
      <c r="DH58">
        <f>ROUND(ROUND(AG58*AK58,0)*CX58,0)</f>
        <v>21320</v>
      </c>
      <c r="DI58">
        <f t="shared" si="28"/>
        <v>0</v>
      </c>
      <c r="DJ58">
        <f>DG58</f>
        <v>42353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ROW(Source!A97)</f>
        <v>97</v>
      </c>
      <c r="B59">
        <v>92805070</v>
      </c>
      <c r="C59">
        <v>92805542</v>
      </c>
      <c r="D59">
        <v>48058795</v>
      </c>
      <c r="E59">
        <v>1</v>
      </c>
      <c r="F59">
        <v>1</v>
      </c>
      <c r="G59">
        <v>1</v>
      </c>
      <c r="H59">
        <v>3</v>
      </c>
      <c r="I59" t="s">
        <v>38</v>
      </c>
      <c r="J59" t="s">
        <v>41</v>
      </c>
      <c r="K59" t="s">
        <v>39</v>
      </c>
      <c r="L59">
        <v>1348</v>
      </c>
      <c r="N59">
        <v>1009</v>
      </c>
      <c r="O59" t="s">
        <v>40</v>
      </c>
      <c r="P59" t="s">
        <v>40</v>
      </c>
      <c r="Q59">
        <v>1000</v>
      </c>
      <c r="W59">
        <v>1</v>
      </c>
      <c r="X59">
        <v>1580588808</v>
      </c>
      <c r="Y59">
        <f t="shared" si="16"/>
        <v>-6.0000000000000001E-3</v>
      </c>
      <c r="AA59">
        <v>118821.75999999999</v>
      </c>
      <c r="AB59">
        <v>0</v>
      </c>
      <c r="AC59">
        <v>0</v>
      </c>
      <c r="AD59">
        <v>0</v>
      </c>
      <c r="AE59">
        <v>11978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-6.0000000000000001E-3</v>
      </c>
      <c r="AU59" t="s">
        <v>6</v>
      </c>
      <c r="AV59">
        <v>0</v>
      </c>
      <c r="AW59">
        <v>2</v>
      </c>
      <c r="AX59">
        <v>92805559</v>
      </c>
      <c r="AY59">
        <v>1</v>
      </c>
      <c r="AZ59">
        <v>6144</v>
      </c>
      <c r="BA59">
        <v>43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ROUND(Y59*Source!I97,7)</f>
        <v>-0.44727</v>
      </c>
      <c r="CY59">
        <f>AA59</f>
        <v>118821.75999999999</v>
      </c>
      <c r="CZ59">
        <f>AE59</f>
        <v>11978</v>
      </c>
      <c r="DA59">
        <f>AI59</f>
        <v>9.92</v>
      </c>
      <c r="DB59">
        <f t="shared" si="17"/>
        <v>-71.87</v>
      </c>
      <c r="DC59">
        <f t="shared" si="18"/>
        <v>0</v>
      </c>
      <c r="DD59" t="s">
        <v>6</v>
      </c>
      <c r="DE59" t="s">
        <v>6</v>
      </c>
      <c r="DF59">
        <f>ROUND(ROUND(AE59*AI59,0)*CX59,0)</f>
        <v>-53146</v>
      </c>
      <c r="DG59">
        <f t="shared" ref="DG59:DG64" si="29">ROUND(ROUND(AF59,0)*CX59,0)</f>
        <v>0</v>
      </c>
      <c r="DH59">
        <f>ROUND(ROUND(AG59,0)*CX59,0)</f>
        <v>0</v>
      </c>
      <c r="DI59">
        <f t="shared" si="28"/>
        <v>0</v>
      </c>
      <c r="DJ59">
        <f>DF59</f>
        <v>-53146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ROW(Source!A97)</f>
        <v>97</v>
      </c>
      <c r="B60">
        <v>92805070</v>
      </c>
      <c r="C60">
        <v>92805542</v>
      </c>
      <c r="D60">
        <v>49525587</v>
      </c>
      <c r="E60">
        <v>1</v>
      </c>
      <c r="F60">
        <v>1</v>
      </c>
      <c r="G60">
        <v>1</v>
      </c>
      <c r="H60">
        <v>3</v>
      </c>
      <c r="I60" t="s">
        <v>38</v>
      </c>
      <c r="J60" t="s">
        <v>41</v>
      </c>
      <c r="K60" t="s">
        <v>39</v>
      </c>
      <c r="L60">
        <v>1348</v>
      </c>
      <c r="N60">
        <v>1009</v>
      </c>
      <c r="O60" t="s">
        <v>40</v>
      </c>
      <c r="P60" t="s">
        <v>40</v>
      </c>
      <c r="Q60">
        <v>1000</v>
      </c>
      <c r="W60">
        <v>0</v>
      </c>
      <c r="X60">
        <v>-45966985</v>
      </c>
      <c r="Y60">
        <f t="shared" si="16"/>
        <v>2.6499999999999999E-4</v>
      </c>
      <c r="AA60">
        <v>118821.75999999999</v>
      </c>
      <c r="AB60">
        <v>0</v>
      </c>
      <c r="AC60">
        <v>0</v>
      </c>
      <c r="AD60">
        <v>0</v>
      </c>
      <c r="AE60">
        <v>11978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6</v>
      </c>
      <c r="AT60">
        <v>2.6499999999999999E-4</v>
      </c>
      <c r="AU60" t="s">
        <v>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ROUND(Y60*Source!I97,7)</f>
        <v>1.9754399999999998E-2</v>
      </c>
      <c r="CY60">
        <f>AA60</f>
        <v>118821.75999999999</v>
      </c>
      <c r="CZ60">
        <f>AE60</f>
        <v>11978</v>
      </c>
      <c r="DA60">
        <f>AI60</f>
        <v>9.92</v>
      </c>
      <c r="DB60">
        <f t="shared" si="17"/>
        <v>3.17</v>
      </c>
      <c r="DC60">
        <f t="shared" si="18"/>
        <v>0</v>
      </c>
      <c r="DD60" t="s">
        <v>6</v>
      </c>
      <c r="DE60" t="s">
        <v>6</v>
      </c>
      <c r="DF60">
        <f>ROUND(ROUND(AE60*AI60,0)*CX60,0)</f>
        <v>2347</v>
      </c>
      <c r="DG60">
        <f t="shared" si="29"/>
        <v>0</v>
      </c>
      <c r="DH60">
        <f>ROUND(ROUND(AG60,0)*CX60,0)</f>
        <v>0</v>
      </c>
      <c r="DI60">
        <f t="shared" si="28"/>
        <v>0</v>
      </c>
      <c r="DJ60">
        <f>DF60</f>
        <v>2347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ROW(Source!A97)</f>
        <v>97</v>
      </c>
      <c r="B61">
        <v>92805070</v>
      </c>
      <c r="C61">
        <v>92805542</v>
      </c>
      <c r="D61">
        <v>48079949</v>
      </c>
      <c r="E61">
        <v>1</v>
      </c>
      <c r="F61">
        <v>1</v>
      </c>
      <c r="G61">
        <v>1</v>
      </c>
      <c r="H61">
        <v>3</v>
      </c>
      <c r="I61" t="s">
        <v>33</v>
      </c>
      <c r="J61" t="s">
        <v>36</v>
      </c>
      <c r="K61" t="s">
        <v>34</v>
      </c>
      <c r="L61">
        <v>1339</v>
      </c>
      <c r="N61">
        <v>1007</v>
      </c>
      <c r="O61" t="s">
        <v>35</v>
      </c>
      <c r="P61" t="s">
        <v>35</v>
      </c>
      <c r="Q61">
        <v>1</v>
      </c>
      <c r="W61">
        <v>1</v>
      </c>
      <c r="X61">
        <v>1039103978</v>
      </c>
      <c r="Y61">
        <f t="shared" si="16"/>
        <v>-3.7999999999999999E-2</v>
      </c>
      <c r="AA61">
        <v>10912</v>
      </c>
      <c r="AB61">
        <v>0</v>
      </c>
      <c r="AC61">
        <v>0</v>
      </c>
      <c r="AD61">
        <v>0</v>
      </c>
      <c r="AE61">
        <v>1100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-3.7999999999999999E-2</v>
      </c>
      <c r="AU61" t="s">
        <v>6</v>
      </c>
      <c r="AV61">
        <v>0</v>
      </c>
      <c r="AW61">
        <v>2</v>
      </c>
      <c r="AX61">
        <v>92805560</v>
      </c>
      <c r="AY61">
        <v>1</v>
      </c>
      <c r="AZ61">
        <v>6144</v>
      </c>
      <c r="BA61">
        <v>44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ROUND(Y61*Source!I97,7)</f>
        <v>-2.8327100000000001</v>
      </c>
      <c r="CY61">
        <f>AA61</f>
        <v>10912</v>
      </c>
      <c r="CZ61">
        <f>AE61</f>
        <v>1100</v>
      </c>
      <c r="DA61">
        <f>AI61</f>
        <v>9.92</v>
      </c>
      <c r="DB61">
        <f t="shared" si="17"/>
        <v>-41.8</v>
      </c>
      <c r="DC61">
        <f t="shared" si="18"/>
        <v>0</v>
      </c>
      <c r="DD61" t="s">
        <v>6</v>
      </c>
      <c r="DE61" t="s">
        <v>6</v>
      </c>
      <c r="DF61">
        <f>ROUND(ROUND(AE61*AI61,0)*CX61,0)</f>
        <v>-30911</v>
      </c>
      <c r="DG61">
        <f t="shared" si="29"/>
        <v>0</v>
      </c>
      <c r="DH61">
        <f>ROUND(ROUND(AG61,0)*CX61,0)</f>
        <v>0</v>
      </c>
      <c r="DI61">
        <f t="shared" si="28"/>
        <v>0</v>
      </c>
      <c r="DJ61">
        <f>DF61</f>
        <v>-30911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ROW(Source!A97)</f>
        <v>97</v>
      </c>
      <c r="B62">
        <v>92805070</v>
      </c>
      <c r="C62">
        <v>92805542</v>
      </c>
      <c r="D62">
        <v>49546813</v>
      </c>
      <c r="E62">
        <v>1</v>
      </c>
      <c r="F62">
        <v>1</v>
      </c>
      <c r="G62">
        <v>1</v>
      </c>
      <c r="H62">
        <v>3</v>
      </c>
      <c r="I62" t="s">
        <v>33</v>
      </c>
      <c r="J62" t="s">
        <v>36</v>
      </c>
      <c r="K62" t="s">
        <v>34</v>
      </c>
      <c r="L62">
        <v>1339</v>
      </c>
      <c r="N62">
        <v>1007</v>
      </c>
      <c r="O62" t="s">
        <v>35</v>
      </c>
      <c r="P62" t="s">
        <v>35</v>
      </c>
      <c r="Q62">
        <v>1</v>
      </c>
      <c r="W62">
        <v>0</v>
      </c>
      <c r="X62">
        <v>-896765309</v>
      </c>
      <c r="Y62">
        <f t="shared" si="16"/>
        <v>8.9999999999999993E-3</v>
      </c>
      <c r="AA62">
        <v>10912</v>
      </c>
      <c r="AB62">
        <v>0</v>
      </c>
      <c r="AC62">
        <v>0</v>
      </c>
      <c r="AD62">
        <v>0</v>
      </c>
      <c r="AE62">
        <v>1100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6</v>
      </c>
      <c r="AT62">
        <v>8.9999999999999993E-3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ROUND(Y62*Source!I97,7)</f>
        <v>0.67090499999999997</v>
      </c>
      <c r="CY62">
        <f>AA62</f>
        <v>10912</v>
      </c>
      <c r="CZ62">
        <f>AE62</f>
        <v>1100</v>
      </c>
      <c r="DA62">
        <f>AI62</f>
        <v>9.92</v>
      </c>
      <c r="DB62">
        <f t="shared" si="17"/>
        <v>9.9</v>
      </c>
      <c r="DC62">
        <f t="shared" si="18"/>
        <v>0</v>
      </c>
      <c r="DD62" t="s">
        <v>6</v>
      </c>
      <c r="DE62" t="s">
        <v>6</v>
      </c>
      <c r="DF62">
        <f>ROUND(ROUND(AE62*AI62,0)*CX62,0)</f>
        <v>7321</v>
      </c>
      <c r="DG62">
        <f t="shared" si="29"/>
        <v>0</v>
      </c>
      <c r="DH62">
        <f>ROUND(ROUND(AG62,0)*CX62,0)</f>
        <v>0</v>
      </c>
      <c r="DI62">
        <f t="shared" si="28"/>
        <v>0</v>
      </c>
      <c r="DJ62">
        <f>DF62</f>
        <v>7321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ROW(Source!A102)</f>
        <v>102</v>
      </c>
      <c r="B63">
        <v>92805070</v>
      </c>
      <c r="C63">
        <v>92805565</v>
      </c>
      <c r="D63">
        <v>49510681</v>
      </c>
      <c r="E63">
        <v>70</v>
      </c>
      <c r="F63">
        <v>1</v>
      </c>
      <c r="G63">
        <v>1</v>
      </c>
      <c r="H63">
        <v>1</v>
      </c>
      <c r="I63" t="s">
        <v>433</v>
      </c>
      <c r="J63" t="s">
        <v>6</v>
      </c>
      <c r="K63" t="s">
        <v>434</v>
      </c>
      <c r="L63">
        <v>1191</v>
      </c>
      <c r="N63">
        <v>1013</v>
      </c>
      <c r="O63" t="s">
        <v>435</v>
      </c>
      <c r="P63" t="s">
        <v>435</v>
      </c>
      <c r="Q63">
        <v>1</v>
      </c>
      <c r="W63">
        <v>0</v>
      </c>
      <c r="X63">
        <v>2031828327</v>
      </c>
      <c r="Y63">
        <f>(AT63*ROUND(0.75,7))</f>
        <v>12.4575</v>
      </c>
      <c r="AA63">
        <v>0</v>
      </c>
      <c r="AB63">
        <v>0</v>
      </c>
      <c r="AC63">
        <v>0</v>
      </c>
      <c r="AD63">
        <v>349.83</v>
      </c>
      <c r="AE63">
        <v>0</v>
      </c>
      <c r="AF63">
        <v>0</v>
      </c>
      <c r="AG63">
        <v>0</v>
      </c>
      <c r="AH63">
        <v>7.8</v>
      </c>
      <c r="AI63">
        <v>1</v>
      </c>
      <c r="AJ63">
        <v>1</v>
      </c>
      <c r="AK63">
        <v>1</v>
      </c>
      <c r="AL63">
        <v>44.85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16.61</v>
      </c>
      <c r="AU63" t="s">
        <v>190</v>
      </c>
      <c r="AV63">
        <v>1</v>
      </c>
      <c r="AW63">
        <v>2</v>
      </c>
      <c r="AX63">
        <v>92805576</v>
      </c>
      <c r="AY63">
        <v>1</v>
      </c>
      <c r="AZ63">
        <v>0</v>
      </c>
      <c r="BA63">
        <v>45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ROUND(AT63*Source!I102*AH63*AL63,0)</f>
        <v>34748</v>
      </c>
      <c r="CV63">
        <f>ROUND(Y63*Source!I102,7)</f>
        <v>74.495850000000004</v>
      </c>
      <c r="CW63">
        <v>0</v>
      </c>
      <c r="CX63">
        <f>ROUND(Y63*Source!I102,7)</f>
        <v>74.495850000000004</v>
      </c>
      <c r="CY63">
        <f>AD63</f>
        <v>349.83</v>
      </c>
      <c r="CZ63">
        <f>AH63</f>
        <v>7.8</v>
      </c>
      <c r="DA63">
        <f>AL63</f>
        <v>44.85</v>
      </c>
      <c r="DB63">
        <f>ROUND((ROUND(AT63*CZ63,2)*ROUND(0.75,7)),2)</f>
        <v>97.17</v>
      </c>
      <c r="DC63">
        <f>ROUND((ROUND(AT63*AG63,2)*ROUND(0.75,7)),2)</f>
        <v>0</v>
      </c>
      <c r="DD63" t="s">
        <v>6</v>
      </c>
      <c r="DE63" t="s">
        <v>6</v>
      </c>
      <c r="DF63">
        <f t="shared" ref="DF63:DF68" si="30">ROUND(ROUND(AE63,0)*CX63,0)</f>
        <v>0</v>
      </c>
      <c r="DG63">
        <f t="shared" si="29"/>
        <v>0</v>
      </c>
      <c r="DH63">
        <f>ROUND(ROUND(AG63,0)*CX63,0)</f>
        <v>0</v>
      </c>
      <c r="DI63">
        <f>ROUND(ROUND(AH63*AL63,0)*CX63,0)</f>
        <v>26074</v>
      </c>
      <c r="DJ63">
        <f>DI63</f>
        <v>26074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ROW(Source!A102)</f>
        <v>102</v>
      </c>
      <c r="B64">
        <v>92805070</v>
      </c>
      <c r="C64">
        <v>92805565</v>
      </c>
      <c r="D64">
        <v>49510905</v>
      </c>
      <c r="E64">
        <v>70</v>
      </c>
      <c r="F64">
        <v>1</v>
      </c>
      <c r="G64">
        <v>1</v>
      </c>
      <c r="H64">
        <v>1</v>
      </c>
      <c r="I64" t="s">
        <v>436</v>
      </c>
      <c r="J64" t="s">
        <v>6</v>
      </c>
      <c r="K64" t="s">
        <v>437</v>
      </c>
      <c r="L64">
        <v>1191</v>
      </c>
      <c r="N64">
        <v>1013</v>
      </c>
      <c r="O64" t="s">
        <v>435</v>
      </c>
      <c r="P64" t="s">
        <v>435</v>
      </c>
      <c r="Q64">
        <v>1</v>
      </c>
      <c r="W64">
        <v>0</v>
      </c>
      <c r="X64">
        <v>-1417349443</v>
      </c>
      <c r="Y64">
        <f>(AT64*ROUND(0.8,7))</f>
        <v>4.4720000000000004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5.59</v>
      </c>
      <c r="AU64" t="s">
        <v>189</v>
      </c>
      <c r="AV64">
        <v>2</v>
      </c>
      <c r="AW64">
        <v>2</v>
      </c>
      <c r="AX64">
        <v>92805577</v>
      </c>
      <c r="AY64">
        <v>1</v>
      </c>
      <c r="AZ64">
        <v>0</v>
      </c>
      <c r="BA64">
        <v>46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ROUND(Y64*Source!I102,7)</f>
        <v>26.742560000000001</v>
      </c>
      <c r="CY64">
        <f>AD64</f>
        <v>0</v>
      </c>
      <c r="CZ64">
        <f>AH64</f>
        <v>0</v>
      </c>
      <c r="DA64">
        <f>AL64</f>
        <v>1</v>
      </c>
      <c r="DB64">
        <f>ROUND((ROUND(AT64*CZ64,2)*ROUND(0.8,7)),2)</f>
        <v>0</v>
      </c>
      <c r="DC64">
        <f>ROUND((ROUND(AT64*AG64,2)*ROUND(0.8,7)),2)</f>
        <v>0</v>
      </c>
      <c r="DD64" t="s">
        <v>6</v>
      </c>
      <c r="DE64" t="s">
        <v>6</v>
      </c>
      <c r="DF64">
        <f t="shared" si="30"/>
        <v>0</v>
      </c>
      <c r="DG64">
        <f t="shared" si="29"/>
        <v>0</v>
      </c>
      <c r="DH64">
        <f>ROUND(ROUND(AG64*AK64,0)*CX64,0)</f>
        <v>0</v>
      </c>
      <c r="DI64">
        <f t="shared" ref="DI64:DI72" si="31">ROUND(ROUND(AH64,0)*CX64,0)</f>
        <v>0</v>
      </c>
      <c r="DJ64">
        <f>DI64</f>
        <v>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ROW(Source!A102)</f>
        <v>102</v>
      </c>
      <c r="B65">
        <v>92805070</v>
      </c>
      <c r="C65">
        <v>92805565</v>
      </c>
      <c r="D65">
        <v>49672515</v>
      </c>
      <c r="E65">
        <v>1</v>
      </c>
      <c r="F65">
        <v>1</v>
      </c>
      <c r="G65">
        <v>1</v>
      </c>
      <c r="H65">
        <v>2</v>
      </c>
      <c r="I65" t="s">
        <v>438</v>
      </c>
      <c r="J65" t="s">
        <v>439</v>
      </c>
      <c r="K65" t="s">
        <v>440</v>
      </c>
      <c r="L65">
        <v>1367</v>
      </c>
      <c r="N65">
        <v>1011</v>
      </c>
      <c r="O65" t="s">
        <v>122</v>
      </c>
      <c r="P65" t="s">
        <v>122</v>
      </c>
      <c r="Q65">
        <v>1</v>
      </c>
      <c r="W65">
        <v>0</v>
      </c>
      <c r="X65">
        <v>-130837057</v>
      </c>
      <c r="Y65">
        <f>(AT65*ROUND(0.8,7))</f>
        <v>2.4000000000000004</v>
      </c>
      <c r="AA65">
        <v>0</v>
      </c>
      <c r="AB65">
        <v>1358.21</v>
      </c>
      <c r="AC65">
        <v>605.48</v>
      </c>
      <c r="AD65">
        <v>0</v>
      </c>
      <c r="AE65">
        <v>0</v>
      </c>
      <c r="AF65">
        <v>86.4</v>
      </c>
      <c r="AG65">
        <v>13.5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3</v>
      </c>
      <c r="AU65" t="s">
        <v>189</v>
      </c>
      <c r="AV65">
        <v>0</v>
      </c>
      <c r="AW65">
        <v>2</v>
      </c>
      <c r="AX65">
        <v>92805578</v>
      </c>
      <c r="AY65">
        <v>1</v>
      </c>
      <c r="AZ65">
        <v>0</v>
      </c>
      <c r="BA65">
        <v>47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ROUND(Y65*Source!I102*DO65,7)</f>
        <v>0</v>
      </c>
      <c r="CX65">
        <f>ROUND(Y65*Source!I102,7)</f>
        <v>14.352</v>
      </c>
      <c r="CY65">
        <f>AB65</f>
        <v>1358.21</v>
      </c>
      <c r="CZ65">
        <f>AF65</f>
        <v>86.4</v>
      </c>
      <c r="DA65">
        <f>AJ65</f>
        <v>15.72</v>
      </c>
      <c r="DB65">
        <f>ROUND((ROUND(AT65*CZ65,2)*ROUND(0.8,7)),2)</f>
        <v>207.36</v>
      </c>
      <c r="DC65">
        <f>ROUND((ROUND(AT65*AG65,2)*ROUND(0.8,7)),2)</f>
        <v>32.4</v>
      </c>
      <c r="DD65" t="s">
        <v>6</v>
      </c>
      <c r="DE65" t="s">
        <v>6</v>
      </c>
      <c r="DF65">
        <f t="shared" si="30"/>
        <v>0</v>
      </c>
      <c r="DG65">
        <f>ROUND(ROUND(AF65*AJ65,0)*CX65,0)</f>
        <v>19490</v>
      </c>
      <c r="DH65">
        <f>ROUND(ROUND(AG65*AK65,0)*CX65,0)</f>
        <v>8683</v>
      </c>
      <c r="DI65">
        <f t="shared" si="31"/>
        <v>0</v>
      </c>
      <c r="DJ65">
        <f>DG65</f>
        <v>19490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ROW(Source!A102)</f>
        <v>102</v>
      </c>
      <c r="B66">
        <v>92805070</v>
      </c>
      <c r="C66">
        <v>92805565</v>
      </c>
      <c r="D66">
        <v>49672573</v>
      </c>
      <c r="E66">
        <v>1</v>
      </c>
      <c r="F66">
        <v>1</v>
      </c>
      <c r="G66">
        <v>1</v>
      </c>
      <c r="H66">
        <v>2</v>
      </c>
      <c r="I66" t="s">
        <v>441</v>
      </c>
      <c r="J66" t="s">
        <v>442</v>
      </c>
      <c r="K66" t="s">
        <v>443</v>
      </c>
      <c r="L66">
        <v>1367</v>
      </c>
      <c r="N66">
        <v>1011</v>
      </c>
      <c r="O66" t="s">
        <v>122</v>
      </c>
      <c r="P66" t="s">
        <v>122</v>
      </c>
      <c r="Q66">
        <v>1</v>
      </c>
      <c r="W66">
        <v>0</v>
      </c>
      <c r="X66">
        <v>-430484415</v>
      </c>
      <c r="Y66">
        <f>(AT66*ROUND(0.8,7))</f>
        <v>0.35200000000000004</v>
      </c>
      <c r="AA66">
        <v>0</v>
      </c>
      <c r="AB66">
        <v>1814.09</v>
      </c>
      <c r="AC66">
        <v>605.48</v>
      </c>
      <c r="AD66">
        <v>0</v>
      </c>
      <c r="AE66">
        <v>0</v>
      </c>
      <c r="AF66">
        <v>115.4</v>
      </c>
      <c r="AG66">
        <v>13.5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0.44</v>
      </c>
      <c r="AU66" t="s">
        <v>189</v>
      </c>
      <c r="AV66">
        <v>0</v>
      </c>
      <c r="AW66">
        <v>2</v>
      </c>
      <c r="AX66">
        <v>92805579</v>
      </c>
      <c r="AY66">
        <v>1</v>
      </c>
      <c r="AZ66">
        <v>0</v>
      </c>
      <c r="BA66">
        <v>48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ROUND(Y66*Source!I102*DO66,7)</f>
        <v>0</v>
      </c>
      <c r="CX66">
        <f>ROUND(Y66*Source!I102,7)</f>
        <v>2.1049600000000002</v>
      </c>
      <c r="CY66">
        <f>AB66</f>
        <v>1814.09</v>
      </c>
      <c r="CZ66">
        <f>AF66</f>
        <v>115.4</v>
      </c>
      <c r="DA66">
        <f>AJ66</f>
        <v>15.72</v>
      </c>
      <c r="DB66">
        <f>ROUND((ROUND(AT66*CZ66,2)*ROUND(0.8,7)),2)</f>
        <v>40.619999999999997</v>
      </c>
      <c r="DC66">
        <f>ROUND((ROUND(AT66*AG66,2)*ROUND(0.8,7)),2)</f>
        <v>4.75</v>
      </c>
      <c r="DD66" t="s">
        <v>6</v>
      </c>
      <c r="DE66" t="s">
        <v>6</v>
      </c>
      <c r="DF66">
        <f t="shared" si="30"/>
        <v>0</v>
      </c>
      <c r="DG66">
        <f>ROUND(ROUND(AF66*AJ66,0)*CX66,0)</f>
        <v>3818</v>
      </c>
      <c r="DH66">
        <f>ROUND(ROUND(AG66*AK66,0)*CX66,0)</f>
        <v>1274</v>
      </c>
      <c r="DI66">
        <f t="shared" si="31"/>
        <v>0</v>
      </c>
      <c r="DJ66">
        <f>DG66</f>
        <v>3818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ROW(Source!A102)</f>
        <v>102</v>
      </c>
      <c r="B67">
        <v>92805070</v>
      </c>
      <c r="C67">
        <v>92805565</v>
      </c>
      <c r="D67">
        <v>49672770</v>
      </c>
      <c r="E67">
        <v>1</v>
      </c>
      <c r="F67">
        <v>1</v>
      </c>
      <c r="G67">
        <v>1</v>
      </c>
      <c r="H67">
        <v>2</v>
      </c>
      <c r="I67" t="s">
        <v>444</v>
      </c>
      <c r="J67" t="s">
        <v>445</v>
      </c>
      <c r="K67" t="s">
        <v>446</v>
      </c>
      <c r="L67">
        <v>1367</v>
      </c>
      <c r="N67">
        <v>1011</v>
      </c>
      <c r="O67" t="s">
        <v>122</v>
      </c>
      <c r="P67" t="s">
        <v>122</v>
      </c>
      <c r="Q67">
        <v>1</v>
      </c>
      <c r="W67">
        <v>0</v>
      </c>
      <c r="X67">
        <v>520473026</v>
      </c>
      <c r="Y67">
        <f>(AT67*ROUND(0.8,7))</f>
        <v>1.2800000000000002</v>
      </c>
      <c r="AA67">
        <v>0</v>
      </c>
      <c r="AB67">
        <v>814.3</v>
      </c>
      <c r="AC67">
        <v>605.48</v>
      </c>
      <c r="AD67">
        <v>0</v>
      </c>
      <c r="AE67">
        <v>0</v>
      </c>
      <c r="AF67">
        <v>51.8</v>
      </c>
      <c r="AG67">
        <v>13.5</v>
      </c>
      <c r="AH67">
        <v>0</v>
      </c>
      <c r="AI67">
        <v>1</v>
      </c>
      <c r="AJ67">
        <v>15.72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1.6</v>
      </c>
      <c r="AU67" t="s">
        <v>189</v>
      </c>
      <c r="AV67">
        <v>0</v>
      </c>
      <c r="AW67">
        <v>2</v>
      </c>
      <c r="AX67">
        <v>92805580</v>
      </c>
      <c r="AY67">
        <v>1</v>
      </c>
      <c r="AZ67">
        <v>0</v>
      </c>
      <c r="BA67">
        <v>49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ROUND(Y67*Source!I102*DO67,7)</f>
        <v>0</v>
      </c>
      <c r="CX67">
        <f>ROUND(Y67*Source!I102,7)</f>
        <v>7.6543999999999999</v>
      </c>
      <c r="CY67">
        <f>AB67</f>
        <v>814.3</v>
      </c>
      <c r="CZ67">
        <f>AF67</f>
        <v>51.8</v>
      </c>
      <c r="DA67">
        <f>AJ67</f>
        <v>15.72</v>
      </c>
      <c r="DB67">
        <f>ROUND((ROUND(AT67*CZ67,2)*ROUND(0.8,7)),2)</f>
        <v>66.3</v>
      </c>
      <c r="DC67">
        <f>ROUND((ROUND(AT67*AG67,2)*ROUND(0.8,7)),2)</f>
        <v>17.28</v>
      </c>
      <c r="DD67" t="s">
        <v>6</v>
      </c>
      <c r="DE67" t="s">
        <v>6</v>
      </c>
      <c r="DF67">
        <f t="shared" si="30"/>
        <v>0</v>
      </c>
      <c r="DG67">
        <f>ROUND(ROUND(AF67*AJ67,0)*CX67,0)</f>
        <v>6231</v>
      </c>
      <c r="DH67">
        <f>ROUND(ROUND(AG67*AK67,0)*CX67,0)</f>
        <v>4631</v>
      </c>
      <c r="DI67">
        <f t="shared" si="31"/>
        <v>0</v>
      </c>
      <c r="DJ67">
        <f>DG67</f>
        <v>6231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ROW(Source!A102)</f>
        <v>102</v>
      </c>
      <c r="B68">
        <v>92805070</v>
      </c>
      <c r="C68">
        <v>92805565</v>
      </c>
      <c r="D68">
        <v>49673503</v>
      </c>
      <c r="E68">
        <v>1</v>
      </c>
      <c r="F68">
        <v>1</v>
      </c>
      <c r="G68">
        <v>1</v>
      </c>
      <c r="H68">
        <v>2</v>
      </c>
      <c r="I68" t="s">
        <v>447</v>
      </c>
      <c r="J68" t="s">
        <v>448</v>
      </c>
      <c r="K68" t="s">
        <v>449</v>
      </c>
      <c r="L68">
        <v>1367</v>
      </c>
      <c r="N68">
        <v>1011</v>
      </c>
      <c r="O68" t="s">
        <v>122</v>
      </c>
      <c r="P68" t="s">
        <v>122</v>
      </c>
      <c r="Q68">
        <v>1</v>
      </c>
      <c r="W68">
        <v>0</v>
      </c>
      <c r="X68">
        <v>509054691</v>
      </c>
      <c r="Y68">
        <f>(AT68*ROUND(0.8,7))</f>
        <v>0.44000000000000006</v>
      </c>
      <c r="AA68">
        <v>0</v>
      </c>
      <c r="AB68">
        <v>1032.96</v>
      </c>
      <c r="AC68">
        <v>520.26</v>
      </c>
      <c r="AD68">
        <v>0</v>
      </c>
      <c r="AE68">
        <v>0</v>
      </c>
      <c r="AF68">
        <v>65.709999999999994</v>
      </c>
      <c r="AG68">
        <v>11.6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0.55000000000000004</v>
      </c>
      <c r="AU68" t="s">
        <v>189</v>
      </c>
      <c r="AV68">
        <v>0</v>
      </c>
      <c r="AW68">
        <v>2</v>
      </c>
      <c r="AX68">
        <v>92805581</v>
      </c>
      <c r="AY68">
        <v>1</v>
      </c>
      <c r="AZ68">
        <v>0</v>
      </c>
      <c r="BA68">
        <v>50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ROUND(Y68*Source!I102*DO68,7)</f>
        <v>0</v>
      </c>
      <c r="CX68">
        <f>ROUND(Y68*Source!I102,7)</f>
        <v>2.6312000000000002</v>
      </c>
      <c r="CY68">
        <f>AB68</f>
        <v>1032.96</v>
      </c>
      <c r="CZ68">
        <f>AF68</f>
        <v>65.709999999999994</v>
      </c>
      <c r="DA68">
        <f>AJ68</f>
        <v>15.72</v>
      </c>
      <c r="DB68">
        <f>ROUND((ROUND(AT68*CZ68,2)*ROUND(0.8,7)),2)</f>
        <v>28.91</v>
      </c>
      <c r="DC68">
        <f>ROUND((ROUND(AT68*AG68,2)*ROUND(0.8,7)),2)</f>
        <v>5.0999999999999996</v>
      </c>
      <c r="DD68" t="s">
        <v>6</v>
      </c>
      <c r="DE68" t="s">
        <v>6</v>
      </c>
      <c r="DF68">
        <f t="shared" si="30"/>
        <v>0</v>
      </c>
      <c r="DG68">
        <f>ROUND(ROUND(AF68*AJ68,0)*CX68,0)</f>
        <v>2718</v>
      </c>
      <c r="DH68">
        <f>ROUND(ROUND(AG68*AK68,0)*CX68,0)</f>
        <v>1368</v>
      </c>
      <c r="DI68">
        <f t="shared" si="31"/>
        <v>0</v>
      </c>
      <c r="DJ68">
        <f>DG68</f>
        <v>2718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ROW(Source!A102)</f>
        <v>102</v>
      </c>
      <c r="B69">
        <v>92805070</v>
      </c>
      <c r="C69">
        <v>92805565</v>
      </c>
      <c r="D69">
        <v>49525587</v>
      </c>
      <c r="E69">
        <v>1</v>
      </c>
      <c r="F69">
        <v>1</v>
      </c>
      <c r="G69">
        <v>1</v>
      </c>
      <c r="H69">
        <v>3</v>
      </c>
      <c r="I69" t="s">
        <v>38</v>
      </c>
      <c r="J69" t="s">
        <v>41</v>
      </c>
      <c r="K69" t="s">
        <v>39</v>
      </c>
      <c r="L69">
        <v>1348</v>
      </c>
      <c r="N69">
        <v>1009</v>
      </c>
      <c r="O69" t="s">
        <v>40</v>
      </c>
      <c r="P69" t="s">
        <v>40</v>
      </c>
      <c r="Q69">
        <v>1000</v>
      </c>
      <c r="W69">
        <v>1</v>
      </c>
      <c r="X69">
        <v>-45966985</v>
      </c>
      <c r="Y69">
        <f t="shared" ref="Y69:Y100" si="32">AT69</f>
        <v>-6.0000000000000001E-3</v>
      </c>
      <c r="AA69">
        <v>118821.75999999999</v>
      </c>
      <c r="AB69">
        <v>0</v>
      </c>
      <c r="AC69">
        <v>0</v>
      </c>
      <c r="AD69">
        <v>0</v>
      </c>
      <c r="AE69">
        <v>11978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-6.0000000000000001E-3</v>
      </c>
      <c r="AU69" t="s">
        <v>6</v>
      </c>
      <c r="AV69">
        <v>0</v>
      </c>
      <c r="AW69">
        <v>2</v>
      </c>
      <c r="AX69">
        <v>92805582</v>
      </c>
      <c r="AY69">
        <v>1</v>
      </c>
      <c r="AZ69">
        <v>6144</v>
      </c>
      <c r="BA69">
        <v>51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ROUND(Y69*Source!I102,7)</f>
        <v>-3.5880000000000002E-2</v>
      </c>
      <c r="CY69">
        <f>AA69</f>
        <v>118821.75999999999</v>
      </c>
      <c r="CZ69">
        <f>AE69</f>
        <v>11978</v>
      </c>
      <c r="DA69">
        <f>AI69</f>
        <v>9.92</v>
      </c>
      <c r="DB69">
        <f t="shared" ref="DB69:DB100" si="33">ROUND(ROUND(AT69*CZ69,2),2)</f>
        <v>-71.87</v>
      </c>
      <c r="DC69">
        <f t="shared" ref="DC69:DC100" si="34">ROUND(ROUND(AT69*AG69,2),2)</f>
        <v>0</v>
      </c>
      <c r="DD69" t="s">
        <v>6</v>
      </c>
      <c r="DE69" t="s">
        <v>6</v>
      </c>
      <c r="DF69">
        <f>ROUND(ROUND(AE69*AI69,0)*CX69,0)</f>
        <v>-4263</v>
      </c>
      <c r="DG69">
        <f t="shared" ref="DG69:DG74" si="35">ROUND(ROUND(AF69,0)*CX69,0)</f>
        <v>0</v>
      </c>
      <c r="DH69">
        <f>ROUND(ROUND(AG69,0)*CX69,0)</f>
        <v>0</v>
      </c>
      <c r="DI69">
        <f t="shared" si="31"/>
        <v>0</v>
      </c>
      <c r="DJ69">
        <f>DF69</f>
        <v>-4263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ROW(Source!A102)</f>
        <v>102</v>
      </c>
      <c r="B70">
        <v>92805070</v>
      </c>
      <c r="C70">
        <v>92805565</v>
      </c>
      <c r="D70">
        <v>48058890</v>
      </c>
      <c r="E70">
        <v>1</v>
      </c>
      <c r="F70">
        <v>1</v>
      </c>
      <c r="G70">
        <v>1</v>
      </c>
      <c r="H70">
        <v>3</v>
      </c>
      <c r="I70" t="s">
        <v>195</v>
      </c>
      <c r="J70" t="s">
        <v>198</v>
      </c>
      <c r="K70" t="s">
        <v>196</v>
      </c>
      <c r="L70">
        <v>1455</v>
      </c>
      <c r="N70">
        <v>1013</v>
      </c>
      <c r="O70" t="s">
        <v>197</v>
      </c>
      <c r="P70" t="s">
        <v>197</v>
      </c>
      <c r="Q70">
        <v>1</v>
      </c>
      <c r="W70">
        <v>0</v>
      </c>
      <c r="X70">
        <v>-130027443</v>
      </c>
      <c r="Y70">
        <f t="shared" si="32"/>
        <v>5</v>
      </c>
      <c r="AA70">
        <v>65.67</v>
      </c>
      <c r="AB70">
        <v>0</v>
      </c>
      <c r="AC70">
        <v>0</v>
      </c>
      <c r="AD70">
        <v>0</v>
      </c>
      <c r="AE70">
        <v>6.62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6</v>
      </c>
      <c r="AT70">
        <v>5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ROUND(Y70*Source!I102,7)</f>
        <v>29.9</v>
      </c>
      <c r="CY70">
        <f>AA70</f>
        <v>65.67</v>
      </c>
      <c r="CZ70">
        <f>AE70</f>
        <v>6.62</v>
      </c>
      <c r="DA70">
        <f>AI70</f>
        <v>9.92</v>
      </c>
      <c r="DB70">
        <f t="shared" si="33"/>
        <v>33.1</v>
      </c>
      <c r="DC70">
        <f t="shared" si="34"/>
        <v>0</v>
      </c>
      <c r="DD70" t="s">
        <v>6</v>
      </c>
      <c r="DE70" t="s">
        <v>6</v>
      </c>
      <c r="DF70">
        <f>ROUND(ROUND(AE70*AI70,0)*CX70,0)</f>
        <v>1973</v>
      </c>
      <c r="DG70">
        <f t="shared" si="35"/>
        <v>0</v>
      </c>
      <c r="DH70">
        <f>ROUND(ROUND(AG70,0)*CX70,0)</f>
        <v>0</v>
      </c>
      <c r="DI70">
        <f t="shared" si="31"/>
        <v>0</v>
      </c>
      <c r="DJ70">
        <f>DF70</f>
        <v>1973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ROW(Source!A102)</f>
        <v>102</v>
      </c>
      <c r="B71">
        <v>92805070</v>
      </c>
      <c r="C71">
        <v>92805565</v>
      </c>
      <c r="D71">
        <v>49546813</v>
      </c>
      <c r="E71">
        <v>1</v>
      </c>
      <c r="F71">
        <v>1</v>
      </c>
      <c r="G71">
        <v>1</v>
      </c>
      <c r="H71">
        <v>3</v>
      </c>
      <c r="I71" t="s">
        <v>33</v>
      </c>
      <c r="J71" t="s">
        <v>36</v>
      </c>
      <c r="K71" t="s">
        <v>34</v>
      </c>
      <c r="L71">
        <v>1339</v>
      </c>
      <c r="N71">
        <v>1007</v>
      </c>
      <c r="O71" t="s">
        <v>35</v>
      </c>
      <c r="P71" t="s">
        <v>35</v>
      </c>
      <c r="Q71">
        <v>1</v>
      </c>
      <c r="W71">
        <v>1</v>
      </c>
      <c r="X71">
        <v>-896765309</v>
      </c>
      <c r="Y71">
        <f t="shared" si="32"/>
        <v>-3.7999999999999999E-2</v>
      </c>
      <c r="AA71">
        <v>10912</v>
      </c>
      <c r="AB71">
        <v>0</v>
      </c>
      <c r="AC71">
        <v>0</v>
      </c>
      <c r="AD71">
        <v>0</v>
      </c>
      <c r="AE71">
        <v>1100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-3.7999999999999999E-2</v>
      </c>
      <c r="AU71" t="s">
        <v>6</v>
      </c>
      <c r="AV71">
        <v>0</v>
      </c>
      <c r="AW71">
        <v>2</v>
      </c>
      <c r="AX71">
        <v>92805583</v>
      </c>
      <c r="AY71">
        <v>1</v>
      </c>
      <c r="AZ71">
        <v>6144</v>
      </c>
      <c r="BA71">
        <v>52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ROUND(Y71*Source!I102,7)</f>
        <v>-0.22724</v>
      </c>
      <c r="CY71">
        <f>AA71</f>
        <v>10912</v>
      </c>
      <c r="CZ71">
        <f>AE71</f>
        <v>1100</v>
      </c>
      <c r="DA71">
        <f>AI71</f>
        <v>9.92</v>
      </c>
      <c r="DB71">
        <f t="shared" si="33"/>
        <v>-41.8</v>
      </c>
      <c r="DC71">
        <f t="shared" si="34"/>
        <v>0</v>
      </c>
      <c r="DD71" t="s">
        <v>6</v>
      </c>
      <c r="DE71" t="s">
        <v>6</v>
      </c>
      <c r="DF71">
        <f>ROUND(ROUND(AE71*AI71,0)*CX71,0)</f>
        <v>-2480</v>
      </c>
      <c r="DG71">
        <f t="shared" si="35"/>
        <v>0</v>
      </c>
      <c r="DH71">
        <f>ROUND(ROUND(AG71,0)*CX71,0)</f>
        <v>0</v>
      </c>
      <c r="DI71">
        <f t="shared" si="31"/>
        <v>0</v>
      </c>
      <c r="DJ71">
        <f>DF71</f>
        <v>-2480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ROW(Source!A102)</f>
        <v>102</v>
      </c>
      <c r="B72">
        <v>92805070</v>
      </c>
      <c r="C72">
        <v>92805565</v>
      </c>
      <c r="D72">
        <v>48083473</v>
      </c>
      <c r="E72">
        <v>1</v>
      </c>
      <c r="F72">
        <v>1</v>
      </c>
      <c r="G72">
        <v>1</v>
      </c>
      <c r="H72">
        <v>3</v>
      </c>
      <c r="I72" t="s">
        <v>204</v>
      </c>
      <c r="J72" t="s">
        <v>206</v>
      </c>
      <c r="K72" t="s">
        <v>205</v>
      </c>
      <c r="L72">
        <v>1339</v>
      </c>
      <c r="N72">
        <v>1007</v>
      </c>
      <c r="O72" t="s">
        <v>35</v>
      </c>
      <c r="P72" t="s">
        <v>35</v>
      </c>
      <c r="Q72">
        <v>1</v>
      </c>
      <c r="W72">
        <v>0</v>
      </c>
      <c r="X72">
        <v>723052406</v>
      </c>
      <c r="Y72">
        <f t="shared" si="32"/>
        <v>0.39347799999999999</v>
      </c>
      <c r="AA72">
        <v>14070.63</v>
      </c>
      <c r="AB72">
        <v>0</v>
      </c>
      <c r="AC72">
        <v>0</v>
      </c>
      <c r="AD72">
        <v>0</v>
      </c>
      <c r="AE72">
        <v>1418.41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6</v>
      </c>
      <c r="AT72">
        <v>0.39347799999999999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ROUND(Y72*Source!I102,7)</f>
        <v>2.3529984000000002</v>
      </c>
      <c r="CY72">
        <f>AA72</f>
        <v>14070.63</v>
      </c>
      <c r="CZ72">
        <f>AE72</f>
        <v>1418.41</v>
      </c>
      <c r="DA72">
        <f>AI72</f>
        <v>9.92</v>
      </c>
      <c r="DB72">
        <f t="shared" si="33"/>
        <v>558.11</v>
      </c>
      <c r="DC72">
        <f t="shared" si="34"/>
        <v>0</v>
      </c>
      <c r="DD72" t="s">
        <v>6</v>
      </c>
      <c r="DE72" t="s">
        <v>6</v>
      </c>
      <c r="DF72">
        <f>ROUND(ROUND(AE72*AI72,0)*CX72,0)</f>
        <v>33109</v>
      </c>
      <c r="DG72">
        <f t="shared" si="35"/>
        <v>0</v>
      </c>
      <c r="DH72">
        <f>ROUND(ROUND(AG72,0)*CX72,0)</f>
        <v>0</v>
      </c>
      <c r="DI72">
        <f t="shared" si="31"/>
        <v>0</v>
      </c>
      <c r="DJ72">
        <f>DF72</f>
        <v>33109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ROW(Source!A107)</f>
        <v>107</v>
      </c>
      <c r="B73">
        <v>92805070</v>
      </c>
      <c r="C73">
        <v>92805588</v>
      </c>
      <c r="D73">
        <v>48043811</v>
      </c>
      <c r="E73">
        <v>68</v>
      </c>
      <c r="F73">
        <v>1</v>
      </c>
      <c r="G73">
        <v>1</v>
      </c>
      <c r="H73">
        <v>1</v>
      </c>
      <c r="I73" t="s">
        <v>450</v>
      </c>
      <c r="J73" t="s">
        <v>6</v>
      </c>
      <c r="K73" t="s">
        <v>451</v>
      </c>
      <c r="L73">
        <v>1191</v>
      </c>
      <c r="N73">
        <v>1013</v>
      </c>
      <c r="O73" t="s">
        <v>435</v>
      </c>
      <c r="P73" t="s">
        <v>435</v>
      </c>
      <c r="Q73">
        <v>1</v>
      </c>
      <c r="W73">
        <v>0</v>
      </c>
      <c r="X73">
        <v>-366857280</v>
      </c>
      <c r="Y73">
        <f t="shared" si="32"/>
        <v>46.44</v>
      </c>
      <c r="AA73">
        <v>0</v>
      </c>
      <c r="AB73">
        <v>0</v>
      </c>
      <c r="AC73">
        <v>0</v>
      </c>
      <c r="AD73">
        <v>356.11</v>
      </c>
      <c r="AE73">
        <v>0</v>
      </c>
      <c r="AF73">
        <v>0</v>
      </c>
      <c r="AG73">
        <v>0</v>
      </c>
      <c r="AH73">
        <v>7.94</v>
      </c>
      <c r="AI73">
        <v>1</v>
      </c>
      <c r="AJ73">
        <v>1</v>
      </c>
      <c r="AK73">
        <v>1</v>
      </c>
      <c r="AL73">
        <v>44.85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46.44</v>
      </c>
      <c r="AU73" t="s">
        <v>6</v>
      </c>
      <c r="AV73">
        <v>1</v>
      </c>
      <c r="AW73">
        <v>2</v>
      </c>
      <c r="AX73">
        <v>92805597</v>
      </c>
      <c r="AY73">
        <v>1</v>
      </c>
      <c r="AZ73">
        <v>0</v>
      </c>
      <c r="BA73">
        <v>53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ROUND(AT73*Source!I107*AH73*AL73,0)</f>
        <v>9426</v>
      </c>
      <c r="CV73">
        <f>ROUND(Y73*Source!I107,7)</f>
        <v>26.470800000000001</v>
      </c>
      <c r="CW73">
        <v>0</v>
      </c>
      <c r="CX73">
        <f>ROUND(Y73*Source!I107,7)</f>
        <v>26.470800000000001</v>
      </c>
      <c r="CY73">
        <f>AD73</f>
        <v>356.11</v>
      </c>
      <c r="CZ73">
        <f>AH73</f>
        <v>7.94</v>
      </c>
      <c r="DA73">
        <f>AL73</f>
        <v>44.85</v>
      </c>
      <c r="DB73">
        <f t="shared" si="33"/>
        <v>368.73</v>
      </c>
      <c r="DC73">
        <f t="shared" si="34"/>
        <v>0</v>
      </c>
      <c r="DD73" t="s">
        <v>6</v>
      </c>
      <c r="DE73" t="s">
        <v>6</v>
      </c>
      <c r="DF73">
        <f>ROUND(ROUND(AE73,0)*CX73,0)</f>
        <v>0</v>
      </c>
      <c r="DG73">
        <f t="shared" si="35"/>
        <v>0</v>
      </c>
      <c r="DH73">
        <f>ROUND(ROUND(AG73,0)*CX73,0)</f>
        <v>0</v>
      </c>
      <c r="DI73">
        <f>ROUND(ROUND(AH73*AL73,0)*CX73,0)</f>
        <v>9424</v>
      </c>
      <c r="DJ73">
        <f>DI73</f>
        <v>9424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ROW(Source!A107)</f>
        <v>107</v>
      </c>
      <c r="B74">
        <v>92805070</v>
      </c>
      <c r="C74">
        <v>92805588</v>
      </c>
      <c r="D74">
        <v>48044033</v>
      </c>
      <c r="E74">
        <v>68</v>
      </c>
      <c r="F74">
        <v>1</v>
      </c>
      <c r="G74">
        <v>1</v>
      </c>
      <c r="H74">
        <v>1</v>
      </c>
      <c r="I74" t="s">
        <v>436</v>
      </c>
      <c r="J74" t="s">
        <v>6</v>
      </c>
      <c r="K74" t="s">
        <v>437</v>
      </c>
      <c r="L74">
        <v>1191</v>
      </c>
      <c r="N74">
        <v>1013</v>
      </c>
      <c r="O74" t="s">
        <v>435</v>
      </c>
      <c r="P74" t="s">
        <v>435</v>
      </c>
      <c r="Q74">
        <v>1</v>
      </c>
      <c r="W74">
        <v>0</v>
      </c>
      <c r="X74">
        <v>-1417349443</v>
      </c>
      <c r="Y74">
        <f t="shared" si="32"/>
        <v>0.6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0.6</v>
      </c>
      <c r="AU74" t="s">
        <v>6</v>
      </c>
      <c r="AV74">
        <v>2</v>
      </c>
      <c r="AW74">
        <v>2</v>
      </c>
      <c r="AX74">
        <v>92805598</v>
      </c>
      <c r="AY74">
        <v>1</v>
      </c>
      <c r="AZ74">
        <v>0</v>
      </c>
      <c r="BA74">
        <v>54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ROUND(Y74*Source!I107,7)</f>
        <v>0.34200000000000003</v>
      </c>
      <c r="CY74">
        <f>AD74</f>
        <v>0</v>
      </c>
      <c r="CZ74">
        <f>AH74</f>
        <v>0</v>
      </c>
      <c r="DA74">
        <f>AL74</f>
        <v>1</v>
      </c>
      <c r="DB74">
        <f t="shared" si="33"/>
        <v>0</v>
      </c>
      <c r="DC74">
        <f t="shared" si="34"/>
        <v>0</v>
      </c>
      <c r="DD74" t="s">
        <v>6</v>
      </c>
      <c r="DE74" t="s">
        <v>6</v>
      </c>
      <c r="DF74">
        <f>ROUND(ROUND(AE74,0)*CX74,0)</f>
        <v>0</v>
      </c>
      <c r="DG74">
        <f t="shared" si="35"/>
        <v>0</v>
      </c>
      <c r="DH74">
        <f>ROUND(ROUND(AG74*AK74,0)*CX74,0)</f>
        <v>0</v>
      </c>
      <c r="DI74">
        <f t="shared" ref="DI74:DI80" si="36">ROUND(ROUND(AH74,0)*CX74,0)</f>
        <v>0</v>
      </c>
      <c r="DJ74">
        <f>DI74</f>
        <v>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ROW(Source!A107)</f>
        <v>107</v>
      </c>
      <c r="B75">
        <v>92805070</v>
      </c>
      <c r="C75">
        <v>92805588</v>
      </c>
      <c r="D75">
        <v>48205516</v>
      </c>
      <c r="E75">
        <v>1</v>
      </c>
      <c r="F75">
        <v>1</v>
      </c>
      <c r="G75">
        <v>1</v>
      </c>
      <c r="H75">
        <v>2</v>
      </c>
      <c r="I75" t="s">
        <v>438</v>
      </c>
      <c r="J75" t="s">
        <v>439</v>
      </c>
      <c r="K75" t="s">
        <v>440</v>
      </c>
      <c r="L75">
        <v>1367</v>
      </c>
      <c r="N75">
        <v>1011</v>
      </c>
      <c r="O75" t="s">
        <v>122</v>
      </c>
      <c r="P75" t="s">
        <v>122</v>
      </c>
      <c r="Q75">
        <v>1</v>
      </c>
      <c r="W75">
        <v>0</v>
      </c>
      <c r="X75">
        <v>1227913401</v>
      </c>
      <c r="Y75">
        <f t="shared" si="32"/>
        <v>0.36</v>
      </c>
      <c r="AA75">
        <v>0</v>
      </c>
      <c r="AB75">
        <v>1358.21</v>
      </c>
      <c r="AC75">
        <v>605.48</v>
      </c>
      <c r="AD75">
        <v>0</v>
      </c>
      <c r="AE75">
        <v>0</v>
      </c>
      <c r="AF75">
        <v>86.4</v>
      </c>
      <c r="AG75">
        <v>13.5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0.36</v>
      </c>
      <c r="AU75" t="s">
        <v>6</v>
      </c>
      <c r="AV75">
        <v>0</v>
      </c>
      <c r="AW75">
        <v>2</v>
      </c>
      <c r="AX75">
        <v>92805599</v>
      </c>
      <c r="AY75">
        <v>1</v>
      </c>
      <c r="AZ75">
        <v>0</v>
      </c>
      <c r="BA75">
        <v>55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ROUND(Y75*Source!I107*DO75,7)</f>
        <v>0</v>
      </c>
      <c r="CX75">
        <f>ROUND(Y75*Source!I107,7)</f>
        <v>0.20519999999999999</v>
      </c>
      <c r="CY75">
        <f>AB75</f>
        <v>1358.21</v>
      </c>
      <c r="CZ75">
        <f>AF75</f>
        <v>86.4</v>
      </c>
      <c r="DA75">
        <f>AJ75</f>
        <v>15.72</v>
      </c>
      <c r="DB75">
        <f t="shared" si="33"/>
        <v>31.1</v>
      </c>
      <c r="DC75">
        <f t="shared" si="34"/>
        <v>4.8600000000000003</v>
      </c>
      <c r="DD75" t="s">
        <v>6</v>
      </c>
      <c r="DE75" t="s">
        <v>6</v>
      </c>
      <c r="DF75">
        <f>ROUND(ROUND(AE75,0)*CX75,0)</f>
        <v>0</v>
      </c>
      <c r="DG75">
        <f>ROUND(ROUND(AF75*AJ75,0)*CX75,0)</f>
        <v>279</v>
      </c>
      <c r="DH75">
        <f>ROUND(ROUND(AG75*AK75,0)*CX75,0)</f>
        <v>124</v>
      </c>
      <c r="DI75">
        <f t="shared" si="36"/>
        <v>0</v>
      </c>
      <c r="DJ75">
        <f>DG75</f>
        <v>279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ROW(Source!A107)</f>
        <v>107</v>
      </c>
      <c r="B76">
        <v>92805070</v>
      </c>
      <c r="C76">
        <v>92805588</v>
      </c>
      <c r="D76">
        <v>48205574</v>
      </c>
      <c r="E76">
        <v>1</v>
      </c>
      <c r="F76">
        <v>1</v>
      </c>
      <c r="G76">
        <v>1</v>
      </c>
      <c r="H76">
        <v>2</v>
      </c>
      <c r="I76" t="s">
        <v>441</v>
      </c>
      <c r="J76" t="s">
        <v>442</v>
      </c>
      <c r="K76" t="s">
        <v>443</v>
      </c>
      <c r="L76">
        <v>1367</v>
      </c>
      <c r="N76">
        <v>1011</v>
      </c>
      <c r="O76" t="s">
        <v>122</v>
      </c>
      <c r="P76" t="s">
        <v>122</v>
      </c>
      <c r="Q76">
        <v>1</v>
      </c>
      <c r="W76">
        <v>0</v>
      </c>
      <c r="X76">
        <v>-296520070</v>
      </c>
      <c r="Y76">
        <f t="shared" si="32"/>
        <v>0.1</v>
      </c>
      <c r="AA76">
        <v>0</v>
      </c>
      <c r="AB76">
        <v>1814.09</v>
      </c>
      <c r="AC76">
        <v>605.48</v>
      </c>
      <c r="AD76">
        <v>0</v>
      </c>
      <c r="AE76">
        <v>0</v>
      </c>
      <c r="AF76">
        <v>115.4</v>
      </c>
      <c r="AG76">
        <v>13.5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0.1</v>
      </c>
      <c r="AU76" t="s">
        <v>6</v>
      </c>
      <c r="AV76">
        <v>0</v>
      </c>
      <c r="AW76">
        <v>2</v>
      </c>
      <c r="AX76">
        <v>92805600</v>
      </c>
      <c r="AY76">
        <v>1</v>
      </c>
      <c r="AZ76">
        <v>0</v>
      </c>
      <c r="BA76">
        <v>56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ROUND(Y76*Source!I107*DO76,7)</f>
        <v>0</v>
      </c>
      <c r="CX76">
        <f>ROUND(Y76*Source!I107,7)</f>
        <v>5.7000000000000002E-2</v>
      </c>
      <c r="CY76">
        <f>AB76</f>
        <v>1814.09</v>
      </c>
      <c r="CZ76">
        <f>AF76</f>
        <v>115.4</v>
      </c>
      <c r="DA76">
        <f>AJ76</f>
        <v>15.72</v>
      </c>
      <c r="DB76">
        <f t="shared" si="33"/>
        <v>11.54</v>
      </c>
      <c r="DC76">
        <f t="shared" si="34"/>
        <v>1.35</v>
      </c>
      <c r="DD76" t="s">
        <v>6</v>
      </c>
      <c r="DE76" t="s">
        <v>6</v>
      </c>
      <c r="DF76">
        <f>ROUND(ROUND(AE76,0)*CX76,0)</f>
        <v>0</v>
      </c>
      <c r="DG76">
        <f>ROUND(ROUND(AF76*AJ76,0)*CX76,0)</f>
        <v>103</v>
      </c>
      <c r="DH76">
        <f>ROUND(ROUND(AG76*AK76,0)*CX76,0)</f>
        <v>34</v>
      </c>
      <c r="DI76">
        <f t="shared" si="36"/>
        <v>0</v>
      </c>
      <c r="DJ76">
        <f>DG76</f>
        <v>103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ROW(Source!A107)</f>
        <v>107</v>
      </c>
      <c r="B77">
        <v>92805070</v>
      </c>
      <c r="C77">
        <v>92805588</v>
      </c>
      <c r="D77">
        <v>48206504</v>
      </c>
      <c r="E77">
        <v>1</v>
      </c>
      <c r="F77">
        <v>1</v>
      </c>
      <c r="G77">
        <v>1</v>
      </c>
      <c r="H77">
        <v>2</v>
      </c>
      <c r="I77" t="s">
        <v>447</v>
      </c>
      <c r="J77" t="s">
        <v>448</v>
      </c>
      <c r="K77" t="s">
        <v>449</v>
      </c>
      <c r="L77">
        <v>1367</v>
      </c>
      <c r="N77">
        <v>1011</v>
      </c>
      <c r="O77" t="s">
        <v>122</v>
      </c>
      <c r="P77" t="s">
        <v>122</v>
      </c>
      <c r="Q77">
        <v>1</v>
      </c>
      <c r="W77">
        <v>0</v>
      </c>
      <c r="X77">
        <v>2001246382</v>
      </c>
      <c r="Y77">
        <f t="shared" si="32"/>
        <v>0.14000000000000001</v>
      </c>
      <c r="AA77">
        <v>0</v>
      </c>
      <c r="AB77">
        <v>1032.96</v>
      </c>
      <c r="AC77">
        <v>520.26</v>
      </c>
      <c r="AD77">
        <v>0</v>
      </c>
      <c r="AE77">
        <v>0</v>
      </c>
      <c r="AF77">
        <v>65.709999999999994</v>
      </c>
      <c r="AG77">
        <v>11.6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0.14000000000000001</v>
      </c>
      <c r="AU77" t="s">
        <v>6</v>
      </c>
      <c r="AV77">
        <v>0</v>
      </c>
      <c r="AW77">
        <v>2</v>
      </c>
      <c r="AX77">
        <v>92805601</v>
      </c>
      <c r="AY77">
        <v>1</v>
      </c>
      <c r="AZ77">
        <v>0</v>
      </c>
      <c r="BA77">
        <v>57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ROUND(Y77*Source!I107*DO77,7)</f>
        <v>0</v>
      </c>
      <c r="CX77">
        <f>ROUND(Y77*Source!I107,7)</f>
        <v>7.9799999999999996E-2</v>
      </c>
      <c r="CY77">
        <f>AB77</f>
        <v>1032.96</v>
      </c>
      <c r="CZ77">
        <f>AF77</f>
        <v>65.709999999999994</v>
      </c>
      <c r="DA77">
        <f>AJ77</f>
        <v>15.72</v>
      </c>
      <c r="DB77">
        <f t="shared" si="33"/>
        <v>9.1999999999999993</v>
      </c>
      <c r="DC77">
        <f t="shared" si="34"/>
        <v>1.62</v>
      </c>
      <c r="DD77" t="s">
        <v>6</v>
      </c>
      <c r="DE77" t="s">
        <v>6</v>
      </c>
      <c r="DF77">
        <f>ROUND(ROUND(AE77,0)*CX77,0)</f>
        <v>0</v>
      </c>
      <c r="DG77">
        <f>ROUND(ROUND(AF77*AJ77,0)*CX77,0)</f>
        <v>82</v>
      </c>
      <c r="DH77">
        <f>ROUND(ROUND(AG77*AK77,0)*CX77,0)</f>
        <v>41</v>
      </c>
      <c r="DI77">
        <f t="shared" si="36"/>
        <v>0</v>
      </c>
      <c r="DJ77">
        <f>DG77</f>
        <v>82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ROW(Source!A107)</f>
        <v>107</v>
      </c>
      <c r="B78">
        <v>92805070</v>
      </c>
      <c r="C78">
        <v>92805588</v>
      </c>
      <c r="D78">
        <v>49542609</v>
      </c>
      <c r="E78">
        <v>1</v>
      </c>
      <c r="F78">
        <v>1</v>
      </c>
      <c r="G78">
        <v>1</v>
      </c>
      <c r="H78">
        <v>3</v>
      </c>
      <c r="I78" t="s">
        <v>452</v>
      </c>
      <c r="J78" t="s">
        <v>453</v>
      </c>
      <c r="K78" t="s">
        <v>454</v>
      </c>
      <c r="L78">
        <v>1348</v>
      </c>
      <c r="N78">
        <v>1009</v>
      </c>
      <c r="O78" t="s">
        <v>40</v>
      </c>
      <c r="P78" t="s">
        <v>40</v>
      </c>
      <c r="Q78">
        <v>1000</v>
      </c>
      <c r="W78">
        <v>0</v>
      </c>
      <c r="X78">
        <v>2041074766</v>
      </c>
      <c r="Y78">
        <f t="shared" si="32"/>
        <v>6.0000000000000001E-3</v>
      </c>
      <c r="AA78">
        <v>101184</v>
      </c>
      <c r="AB78">
        <v>0</v>
      </c>
      <c r="AC78">
        <v>0</v>
      </c>
      <c r="AD78">
        <v>0</v>
      </c>
      <c r="AE78">
        <v>10200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6.0000000000000001E-3</v>
      </c>
      <c r="AU78" t="s">
        <v>6</v>
      </c>
      <c r="AV78">
        <v>0</v>
      </c>
      <c r="AW78">
        <v>2</v>
      </c>
      <c r="AX78">
        <v>92805602</v>
      </c>
      <c r="AY78">
        <v>1</v>
      </c>
      <c r="AZ78">
        <v>0</v>
      </c>
      <c r="BA78">
        <v>58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ROUND(Y78*Source!I107,7)</f>
        <v>3.4199999999999999E-3</v>
      </c>
      <c r="CY78">
        <f>AA78</f>
        <v>101184</v>
      </c>
      <c r="CZ78">
        <f>AE78</f>
        <v>10200</v>
      </c>
      <c r="DA78">
        <f>AI78</f>
        <v>9.92</v>
      </c>
      <c r="DB78">
        <f t="shared" si="33"/>
        <v>61.2</v>
      </c>
      <c r="DC78">
        <f t="shared" si="34"/>
        <v>0</v>
      </c>
      <c r="DD78" t="s">
        <v>6</v>
      </c>
      <c r="DE78" t="s">
        <v>6</v>
      </c>
      <c r="DF78">
        <f>ROUND(ROUND(AE78*AI78,0)*CX78,0)</f>
        <v>346</v>
      </c>
      <c r="DG78">
        <f>ROUND(ROUND(AF78,0)*CX78,0)</f>
        <v>0</v>
      </c>
      <c r="DH78">
        <f>ROUND(ROUND(AG78,0)*CX78,0)</f>
        <v>0</v>
      </c>
      <c r="DI78">
        <f t="shared" si="36"/>
        <v>0</v>
      </c>
      <c r="DJ78">
        <f>DF78</f>
        <v>346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ROW(Source!A107)</f>
        <v>107</v>
      </c>
      <c r="B79">
        <v>92805070</v>
      </c>
      <c r="C79">
        <v>92805588</v>
      </c>
      <c r="D79">
        <v>49543538</v>
      </c>
      <c r="E79">
        <v>1</v>
      </c>
      <c r="F79">
        <v>1</v>
      </c>
      <c r="G79">
        <v>1</v>
      </c>
      <c r="H79">
        <v>3</v>
      </c>
      <c r="I79" t="s">
        <v>56</v>
      </c>
      <c r="J79" t="s">
        <v>58</v>
      </c>
      <c r="K79" t="s">
        <v>212</v>
      </c>
      <c r="L79">
        <v>1348</v>
      </c>
      <c r="N79">
        <v>1009</v>
      </c>
      <c r="O79" t="s">
        <v>40</v>
      </c>
      <c r="P79" t="s">
        <v>40</v>
      </c>
      <c r="Q79">
        <v>1000</v>
      </c>
      <c r="W79">
        <v>0</v>
      </c>
      <c r="X79">
        <v>-295914174</v>
      </c>
      <c r="Y79">
        <f t="shared" si="32"/>
        <v>1</v>
      </c>
      <c r="AA79">
        <v>66723.710000000006</v>
      </c>
      <c r="AB79">
        <v>0</v>
      </c>
      <c r="AC79">
        <v>0</v>
      </c>
      <c r="AD79">
        <v>0</v>
      </c>
      <c r="AE79">
        <v>6726.18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6</v>
      </c>
      <c r="AT79">
        <v>1</v>
      </c>
      <c r="AU79" t="s">
        <v>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ROUND(Y79*Source!I107,7)</f>
        <v>0.56999999999999995</v>
      </c>
      <c r="CY79">
        <f>AA79</f>
        <v>66723.710000000006</v>
      </c>
      <c r="CZ79">
        <f>AE79</f>
        <v>6726.18</v>
      </c>
      <c r="DA79">
        <f>AI79</f>
        <v>9.92</v>
      </c>
      <c r="DB79">
        <f t="shared" si="33"/>
        <v>6726.18</v>
      </c>
      <c r="DC79">
        <f t="shared" si="34"/>
        <v>0</v>
      </c>
      <c r="DD79" t="s">
        <v>6</v>
      </c>
      <c r="DE79" t="s">
        <v>6</v>
      </c>
      <c r="DF79">
        <f>ROUND(ROUND(AE79*AI79,0)*CX79,0)</f>
        <v>38033</v>
      </c>
      <c r="DG79">
        <f>ROUND(ROUND(AF79,0)*CX79,0)</f>
        <v>0</v>
      </c>
      <c r="DH79">
        <f>ROUND(ROUND(AG79,0)*CX79,0)</f>
        <v>0</v>
      </c>
      <c r="DI79">
        <f t="shared" si="36"/>
        <v>0</v>
      </c>
      <c r="DJ79">
        <f>DF79</f>
        <v>38033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ROW(Source!A107)</f>
        <v>107</v>
      </c>
      <c r="B80">
        <v>92805070</v>
      </c>
      <c r="C80">
        <v>92805588</v>
      </c>
      <c r="D80">
        <v>0</v>
      </c>
      <c r="E80">
        <v>0</v>
      </c>
      <c r="F80">
        <v>1</v>
      </c>
      <c r="G80">
        <v>1</v>
      </c>
      <c r="H80">
        <v>3</v>
      </c>
      <c r="I80" t="s">
        <v>49</v>
      </c>
      <c r="J80" t="s">
        <v>51</v>
      </c>
      <c r="K80" t="s">
        <v>209</v>
      </c>
      <c r="L80">
        <v>1348</v>
      </c>
      <c r="N80">
        <v>1009</v>
      </c>
      <c r="O80" t="s">
        <v>40</v>
      </c>
      <c r="P80" t="s">
        <v>40</v>
      </c>
      <c r="Q80">
        <v>1000</v>
      </c>
      <c r="W80">
        <v>0</v>
      </c>
      <c r="X80">
        <v>1535174865</v>
      </c>
      <c r="Y80">
        <f t="shared" si="32"/>
        <v>1</v>
      </c>
      <c r="AA80">
        <v>63537.17</v>
      </c>
      <c r="AB80">
        <v>0</v>
      </c>
      <c r="AC80">
        <v>0</v>
      </c>
      <c r="AD80">
        <v>0</v>
      </c>
      <c r="AE80">
        <v>66574.25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6</v>
      </c>
      <c r="AT80">
        <v>1</v>
      </c>
      <c r="AU80" t="s">
        <v>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ROUND(Y80*Source!I107,7)</f>
        <v>0.56999999999999995</v>
      </c>
      <c r="CY80">
        <f>AA80</f>
        <v>63537.17</v>
      </c>
      <c r="CZ80">
        <f>AE80</f>
        <v>66574.25</v>
      </c>
      <c r="DA80">
        <f>AI80</f>
        <v>9.92</v>
      </c>
      <c r="DB80">
        <f t="shared" si="33"/>
        <v>66574.25</v>
      </c>
      <c r="DC80">
        <f t="shared" si="34"/>
        <v>0</v>
      </c>
      <c r="DD80" t="s">
        <v>6</v>
      </c>
      <c r="DE80" t="s">
        <v>6</v>
      </c>
      <c r="DF80">
        <f>ROUND(ROUND(AE80*AI80,0)*CX80,0)</f>
        <v>376438</v>
      </c>
      <c r="DG80">
        <f>ROUND(ROUND(AF80,0)*CX80,0)</f>
        <v>0</v>
      </c>
      <c r="DH80">
        <f>ROUND(ROUND(AG80,0)*CX80,0)</f>
        <v>0</v>
      </c>
      <c r="DI80">
        <f t="shared" si="36"/>
        <v>0</v>
      </c>
      <c r="DJ80">
        <f>DF80</f>
        <v>376438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ROW(Source!A110)</f>
        <v>110</v>
      </c>
      <c r="B81">
        <v>92805070</v>
      </c>
      <c r="C81">
        <v>92805606</v>
      </c>
      <c r="D81">
        <v>48043811</v>
      </c>
      <c r="E81">
        <v>68</v>
      </c>
      <c r="F81">
        <v>1</v>
      </c>
      <c r="G81">
        <v>1</v>
      </c>
      <c r="H81">
        <v>1</v>
      </c>
      <c r="I81" t="s">
        <v>450</v>
      </c>
      <c r="J81" t="s">
        <v>6</v>
      </c>
      <c r="K81" t="s">
        <v>451</v>
      </c>
      <c r="L81">
        <v>1191</v>
      </c>
      <c r="N81">
        <v>1013</v>
      </c>
      <c r="O81" t="s">
        <v>435</v>
      </c>
      <c r="P81" t="s">
        <v>435</v>
      </c>
      <c r="Q81">
        <v>1</v>
      </c>
      <c r="W81">
        <v>0</v>
      </c>
      <c r="X81">
        <v>-366857280</v>
      </c>
      <c r="Y81">
        <f t="shared" si="32"/>
        <v>24.12</v>
      </c>
      <c r="AA81">
        <v>0</v>
      </c>
      <c r="AB81">
        <v>0</v>
      </c>
      <c r="AC81">
        <v>0</v>
      </c>
      <c r="AD81">
        <v>356.11</v>
      </c>
      <c r="AE81">
        <v>0</v>
      </c>
      <c r="AF81">
        <v>0</v>
      </c>
      <c r="AG81">
        <v>0</v>
      </c>
      <c r="AH81">
        <v>7.94</v>
      </c>
      <c r="AI81">
        <v>1</v>
      </c>
      <c r="AJ81">
        <v>1</v>
      </c>
      <c r="AK81">
        <v>1</v>
      </c>
      <c r="AL81">
        <v>44.85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24.12</v>
      </c>
      <c r="AU81" t="s">
        <v>6</v>
      </c>
      <c r="AV81">
        <v>1</v>
      </c>
      <c r="AW81">
        <v>2</v>
      </c>
      <c r="AX81">
        <v>92805615</v>
      </c>
      <c r="AY81">
        <v>1</v>
      </c>
      <c r="AZ81">
        <v>0</v>
      </c>
      <c r="BA81">
        <v>60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ROUND(AT81*Source!I110*AH81*AL81,0)</f>
        <v>208171</v>
      </c>
      <c r="CV81">
        <f>ROUND(Y81*Source!I110,7)</f>
        <v>584.57231999999999</v>
      </c>
      <c r="CW81">
        <v>0</v>
      </c>
      <c r="CX81">
        <f>ROUND(Y81*Source!I110,7)</f>
        <v>584.57231999999999</v>
      </c>
      <c r="CY81">
        <f>AD81</f>
        <v>356.11</v>
      </c>
      <c r="CZ81">
        <f>AH81</f>
        <v>7.94</v>
      </c>
      <c r="DA81">
        <f>AL81</f>
        <v>44.85</v>
      </c>
      <c r="DB81">
        <f t="shared" si="33"/>
        <v>191.51</v>
      </c>
      <c r="DC81">
        <f t="shared" si="34"/>
        <v>0</v>
      </c>
      <c r="DD81" t="s">
        <v>6</v>
      </c>
      <c r="DE81" t="s">
        <v>6</v>
      </c>
      <c r="DF81">
        <f>ROUND(ROUND(AE81,0)*CX81,0)</f>
        <v>0</v>
      </c>
      <c r="DG81">
        <f>ROUND(ROUND(AF81,0)*CX81,0)</f>
        <v>0</v>
      </c>
      <c r="DH81">
        <f>ROUND(ROUND(AG81,0)*CX81,0)</f>
        <v>0</v>
      </c>
      <c r="DI81">
        <f>ROUND(ROUND(AH81*AL81,0)*CX81,0)</f>
        <v>208108</v>
      </c>
      <c r="DJ81">
        <f>DI81</f>
        <v>208108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ROW(Source!A110)</f>
        <v>110</v>
      </c>
      <c r="B82">
        <v>92805070</v>
      </c>
      <c r="C82">
        <v>92805606</v>
      </c>
      <c r="D82">
        <v>48044033</v>
      </c>
      <c r="E82">
        <v>68</v>
      </c>
      <c r="F82">
        <v>1</v>
      </c>
      <c r="G82">
        <v>1</v>
      </c>
      <c r="H82">
        <v>1</v>
      </c>
      <c r="I82" t="s">
        <v>436</v>
      </c>
      <c r="J82" t="s">
        <v>6</v>
      </c>
      <c r="K82" t="s">
        <v>437</v>
      </c>
      <c r="L82">
        <v>1191</v>
      </c>
      <c r="N82">
        <v>1013</v>
      </c>
      <c r="O82" t="s">
        <v>435</v>
      </c>
      <c r="P82" t="s">
        <v>435</v>
      </c>
      <c r="Q82">
        <v>1</v>
      </c>
      <c r="W82">
        <v>0</v>
      </c>
      <c r="X82">
        <v>-1417349443</v>
      </c>
      <c r="Y82">
        <f t="shared" si="32"/>
        <v>0.57999999999999996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0.57999999999999996</v>
      </c>
      <c r="AU82" t="s">
        <v>6</v>
      </c>
      <c r="AV82">
        <v>2</v>
      </c>
      <c r="AW82">
        <v>2</v>
      </c>
      <c r="AX82">
        <v>92805616</v>
      </c>
      <c r="AY82">
        <v>1</v>
      </c>
      <c r="AZ82">
        <v>0</v>
      </c>
      <c r="BA82">
        <v>61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ROUND(Y82*Source!I110,7)</f>
        <v>14.05688</v>
      </c>
      <c r="CY82">
        <f>AD82</f>
        <v>0</v>
      </c>
      <c r="CZ82">
        <f>AH82</f>
        <v>0</v>
      </c>
      <c r="DA82">
        <f>AL82</f>
        <v>1</v>
      </c>
      <c r="DB82">
        <f t="shared" si="33"/>
        <v>0</v>
      </c>
      <c r="DC82">
        <f t="shared" si="34"/>
        <v>0</v>
      </c>
      <c r="DD82" t="s">
        <v>6</v>
      </c>
      <c r="DE82" t="s">
        <v>6</v>
      </c>
      <c r="DF82">
        <f>ROUND(ROUND(AE82,0)*CX82,0)</f>
        <v>0</v>
      </c>
      <c r="DG82">
        <f>ROUND(ROUND(AF82,0)*CX82,0)</f>
        <v>0</v>
      </c>
      <c r="DH82">
        <f>ROUND(ROUND(AG82*AK82,0)*CX82,0)</f>
        <v>0</v>
      </c>
      <c r="DI82">
        <f t="shared" ref="DI82:DI88" si="37">ROUND(ROUND(AH82,0)*CX82,0)</f>
        <v>0</v>
      </c>
      <c r="DJ82">
        <f>DI82</f>
        <v>0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ROW(Source!A110)</f>
        <v>110</v>
      </c>
      <c r="B83">
        <v>92805070</v>
      </c>
      <c r="C83">
        <v>92805606</v>
      </c>
      <c r="D83">
        <v>48205516</v>
      </c>
      <c r="E83">
        <v>1</v>
      </c>
      <c r="F83">
        <v>1</v>
      </c>
      <c r="G83">
        <v>1</v>
      </c>
      <c r="H83">
        <v>2</v>
      </c>
      <c r="I83" t="s">
        <v>438</v>
      </c>
      <c r="J83" t="s">
        <v>439</v>
      </c>
      <c r="K83" t="s">
        <v>440</v>
      </c>
      <c r="L83">
        <v>1367</v>
      </c>
      <c r="N83">
        <v>1011</v>
      </c>
      <c r="O83" t="s">
        <v>122</v>
      </c>
      <c r="P83" t="s">
        <v>122</v>
      </c>
      <c r="Q83">
        <v>1</v>
      </c>
      <c r="W83">
        <v>0</v>
      </c>
      <c r="X83">
        <v>1227913401</v>
      </c>
      <c r="Y83">
        <f t="shared" si="32"/>
        <v>0.36</v>
      </c>
      <c r="AA83">
        <v>0</v>
      </c>
      <c r="AB83">
        <v>1358.21</v>
      </c>
      <c r="AC83">
        <v>605.48</v>
      </c>
      <c r="AD83">
        <v>0</v>
      </c>
      <c r="AE83">
        <v>0</v>
      </c>
      <c r="AF83">
        <v>86.4</v>
      </c>
      <c r="AG83">
        <v>13.5</v>
      </c>
      <c r="AH83">
        <v>0</v>
      </c>
      <c r="AI83">
        <v>1</v>
      </c>
      <c r="AJ83">
        <v>15.72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0.36</v>
      </c>
      <c r="AU83" t="s">
        <v>6</v>
      </c>
      <c r="AV83">
        <v>0</v>
      </c>
      <c r="AW83">
        <v>2</v>
      </c>
      <c r="AX83">
        <v>92805617</v>
      </c>
      <c r="AY83">
        <v>1</v>
      </c>
      <c r="AZ83">
        <v>0</v>
      </c>
      <c r="BA83">
        <v>62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ROUND(Y83*Source!I110*DO83,7)</f>
        <v>0</v>
      </c>
      <c r="CX83">
        <f>ROUND(Y83*Source!I110,7)</f>
        <v>8.7249599999999994</v>
      </c>
      <c r="CY83">
        <f>AB83</f>
        <v>1358.21</v>
      </c>
      <c r="CZ83">
        <f>AF83</f>
        <v>86.4</v>
      </c>
      <c r="DA83">
        <f>AJ83</f>
        <v>15.72</v>
      </c>
      <c r="DB83">
        <f t="shared" si="33"/>
        <v>31.1</v>
      </c>
      <c r="DC83">
        <f t="shared" si="34"/>
        <v>4.8600000000000003</v>
      </c>
      <c r="DD83" t="s">
        <v>6</v>
      </c>
      <c r="DE83" t="s">
        <v>6</v>
      </c>
      <c r="DF83">
        <f>ROUND(ROUND(AE83,0)*CX83,0)</f>
        <v>0</v>
      </c>
      <c r="DG83">
        <f>ROUND(ROUND(AF83*AJ83,0)*CX83,0)</f>
        <v>11848</v>
      </c>
      <c r="DH83">
        <f>ROUND(ROUND(AG83*AK83,0)*CX83,0)</f>
        <v>5279</v>
      </c>
      <c r="DI83">
        <f t="shared" si="37"/>
        <v>0</v>
      </c>
      <c r="DJ83">
        <f>DG83</f>
        <v>11848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ROW(Source!A110)</f>
        <v>110</v>
      </c>
      <c r="B84">
        <v>92805070</v>
      </c>
      <c r="C84">
        <v>92805606</v>
      </c>
      <c r="D84">
        <v>48205574</v>
      </c>
      <c r="E84">
        <v>1</v>
      </c>
      <c r="F84">
        <v>1</v>
      </c>
      <c r="G84">
        <v>1</v>
      </c>
      <c r="H84">
        <v>2</v>
      </c>
      <c r="I84" t="s">
        <v>441</v>
      </c>
      <c r="J84" t="s">
        <v>442</v>
      </c>
      <c r="K84" t="s">
        <v>443</v>
      </c>
      <c r="L84">
        <v>1367</v>
      </c>
      <c r="N84">
        <v>1011</v>
      </c>
      <c r="O84" t="s">
        <v>122</v>
      </c>
      <c r="P84" t="s">
        <v>122</v>
      </c>
      <c r="Q84">
        <v>1</v>
      </c>
      <c r="W84">
        <v>0</v>
      </c>
      <c r="X84">
        <v>-296520070</v>
      </c>
      <c r="Y84">
        <f t="shared" si="32"/>
        <v>0.09</v>
      </c>
      <c r="AA84">
        <v>0</v>
      </c>
      <c r="AB84">
        <v>1814.09</v>
      </c>
      <c r="AC84">
        <v>605.48</v>
      </c>
      <c r="AD84">
        <v>0</v>
      </c>
      <c r="AE84">
        <v>0</v>
      </c>
      <c r="AF84">
        <v>115.4</v>
      </c>
      <c r="AG84">
        <v>13.5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0.09</v>
      </c>
      <c r="AU84" t="s">
        <v>6</v>
      </c>
      <c r="AV84">
        <v>0</v>
      </c>
      <c r="AW84">
        <v>2</v>
      </c>
      <c r="AX84">
        <v>92805618</v>
      </c>
      <c r="AY84">
        <v>1</v>
      </c>
      <c r="AZ84">
        <v>0</v>
      </c>
      <c r="BA84">
        <v>63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ROUND(Y84*Source!I110*DO84,7)</f>
        <v>0</v>
      </c>
      <c r="CX84">
        <f>ROUND(Y84*Source!I110,7)</f>
        <v>2.1812399999999998</v>
      </c>
      <c r="CY84">
        <f>AB84</f>
        <v>1814.09</v>
      </c>
      <c r="CZ84">
        <f>AF84</f>
        <v>115.4</v>
      </c>
      <c r="DA84">
        <f>AJ84</f>
        <v>15.72</v>
      </c>
      <c r="DB84">
        <f t="shared" si="33"/>
        <v>10.39</v>
      </c>
      <c r="DC84">
        <f t="shared" si="34"/>
        <v>1.22</v>
      </c>
      <c r="DD84" t="s">
        <v>6</v>
      </c>
      <c r="DE84" t="s">
        <v>6</v>
      </c>
      <c r="DF84">
        <f>ROUND(ROUND(AE84,0)*CX84,0)</f>
        <v>0</v>
      </c>
      <c r="DG84">
        <f>ROUND(ROUND(AF84*AJ84,0)*CX84,0)</f>
        <v>3957</v>
      </c>
      <c r="DH84">
        <f>ROUND(ROUND(AG84*AK84,0)*CX84,0)</f>
        <v>1320</v>
      </c>
      <c r="DI84">
        <f t="shared" si="37"/>
        <v>0</v>
      </c>
      <c r="DJ84">
        <f>DG84</f>
        <v>3957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ROW(Source!A110)</f>
        <v>110</v>
      </c>
      <c r="B85">
        <v>92805070</v>
      </c>
      <c r="C85">
        <v>92805606</v>
      </c>
      <c r="D85">
        <v>48206504</v>
      </c>
      <c r="E85">
        <v>1</v>
      </c>
      <c r="F85">
        <v>1</v>
      </c>
      <c r="G85">
        <v>1</v>
      </c>
      <c r="H85">
        <v>2</v>
      </c>
      <c r="I85" t="s">
        <v>447</v>
      </c>
      <c r="J85" t="s">
        <v>448</v>
      </c>
      <c r="K85" t="s">
        <v>449</v>
      </c>
      <c r="L85">
        <v>1367</v>
      </c>
      <c r="N85">
        <v>1011</v>
      </c>
      <c r="O85" t="s">
        <v>122</v>
      </c>
      <c r="P85" t="s">
        <v>122</v>
      </c>
      <c r="Q85">
        <v>1</v>
      </c>
      <c r="W85">
        <v>0</v>
      </c>
      <c r="X85">
        <v>2001246382</v>
      </c>
      <c r="Y85">
        <f t="shared" si="32"/>
        <v>0.13</v>
      </c>
      <c r="AA85">
        <v>0</v>
      </c>
      <c r="AB85">
        <v>1032.96</v>
      </c>
      <c r="AC85">
        <v>520.26</v>
      </c>
      <c r="AD85">
        <v>0</v>
      </c>
      <c r="AE85">
        <v>0</v>
      </c>
      <c r="AF85">
        <v>65.709999999999994</v>
      </c>
      <c r="AG85">
        <v>11.6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0.13</v>
      </c>
      <c r="AU85" t="s">
        <v>6</v>
      </c>
      <c r="AV85">
        <v>0</v>
      </c>
      <c r="AW85">
        <v>2</v>
      </c>
      <c r="AX85">
        <v>92805619</v>
      </c>
      <c r="AY85">
        <v>1</v>
      </c>
      <c r="AZ85">
        <v>0</v>
      </c>
      <c r="BA85">
        <v>64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ROUND(Y85*Source!I110*DO85,7)</f>
        <v>0</v>
      </c>
      <c r="CX85">
        <f>ROUND(Y85*Source!I110,7)</f>
        <v>3.1506799999999999</v>
      </c>
      <c r="CY85">
        <f>AB85</f>
        <v>1032.96</v>
      </c>
      <c r="CZ85">
        <f>AF85</f>
        <v>65.709999999999994</v>
      </c>
      <c r="DA85">
        <f>AJ85</f>
        <v>15.72</v>
      </c>
      <c r="DB85">
        <f t="shared" si="33"/>
        <v>8.5399999999999991</v>
      </c>
      <c r="DC85">
        <f t="shared" si="34"/>
        <v>1.51</v>
      </c>
      <c r="DD85" t="s">
        <v>6</v>
      </c>
      <c r="DE85" t="s">
        <v>6</v>
      </c>
      <c r="DF85">
        <f>ROUND(ROUND(AE85,0)*CX85,0)</f>
        <v>0</v>
      </c>
      <c r="DG85">
        <f>ROUND(ROUND(AF85*AJ85,0)*CX85,0)</f>
        <v>3255</v>
      </c>
      <c r="DH85">
        <f>ROUND(ROUND(AG85*AK85,0)*CX85,0)</f>
        <v>1638</v>
      </c>
      <c r="DI85">
        <f t="shared" si="37"/>
        <v>0</v>
      </c>
      <c r="DJ85">
        <f>DG85</f>
        <v>3255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ROW(Source!A110)</f>
        <v>110</v>
      </c>
      <c r="B86">
        <v>92805070</v>
      </c>
      <c r="C86">
        <v>92805606</v>
      </c>
      <c r="D86">
        <v>49542609</v>
      </c>
      <c r="E86">
        <v>1</v>
      </c>
      <c r="F86">
        <v>1</v>
      </c>
      <c r="G86">
        <v>1</v>
      </c>
      <c r="H86">
        <v>3</v>
      </c>
      <c r="I86" t="s">
        <v>452</v>
      </c>
      <c r="J86" t="s">
        <v>453</v>
      </c>
      <c r="K86" t="s">
        <v>454</v>
      </c>
      <c r="L86">
        <v>1348</v>
      </c>
      <c r="N86">
        <v>1009</v>
      </c>
      <c r="O86" t="s">
        <v>40</v>
      </c>
      <c r="P86" t="s">
        <v>40</v>
      </c>
      <c r="Q86">
        <v>1000</v>
      </c>
      <c r="W86">
        <v>0</v>
      </c>
      <c r="X86">
        <v>2041074766</v>
      </c>
      <c r="Y86">
        <f t="shared" si="32"/>
        <v>5.0000000000000001E-3</v>
      </c>
      <c r="AA86">
        <v>101184</v>
      </c>
      <c r="AB86">
        <v>0</v>
      </c>
      <c r="AC86">
        <v>0</v>
      </c>
      <c r="AD86">
        <v>0</v>
      </c>
      <c r="AE86">
        <v>10200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5.0000000000000001E-3</v>
      </c>
      <c r="AU86" t="s">
        <v>6</v>
      </c>
      <c r="AV86">
        <v>0</v>
      </c>
      <c r="AW86">
        <v>2</v>
      </c>
      <c r="AX86">
        <v>92805620</v>
      </c>
      <c r="AY86">
        <v>1</v>
      </c>
      <c r="AZ86">
        <v>0</v>
      </c>
      <c r="BA86">
        <v>65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ROUND(Y86*Source!I110,7)</f>
        <v>0.12118</v>
      </c>
      <c r="CY86">
        <f>AA86</f>
        <v>101184</v>
      </c>
      <c r="CZ86">
        <f>AE86</f>
        <v>10200</v>
      </c>
      <c r="DA86">
        <f>AI86</f>
        <v>9.92</v>
      </c>
      <c r="DB86">
        <f t="shared" si="33"/>
        <v>51</v>
      </c>
      <c r="DC86">
        <f t="shared" si="34"/>
        <v>0</v>
      </c>
      <c r="DD86" t="s">
        <v>6</v>
      </c>
      <c r="DE86" t="s">
        <v>6</v>
      </c>
      <c r="DF86">
        <f>ROUND(ROUND(AE86*AI86,0)*CX86,0)</f>
        <v>12261</v>
      </c>
      <c r="DG86">
        <f>ROUND(ROUND(AF86,0)*CX86,0)</f>
        <v>0</v>
      </c>
      <c r="DH86">
        <f>ROUND(ROUND(AG86,0)*CX86,0)</f>
        <v>0</v>
      </c>
      <c r="DI86">
        <f t="shared" si="37"/>
        <v>0</v>
      </c>
      <c r="DJ86">
        <f>DF86</f>
        <v>12261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ROW(Source!A110)</f>
        <v>110</v>
      </c>
      <c r="B87">
        <v>92805070</v>
      </c>
      <c r="C87">
        <v>92805606</v>
      </c>
      <c r="D87">
        <v>49543553</v>
      </c>
      <c r="E87">
        <v>1</v>
      </c>
      <c r="F87">
        <v>1</v>
      </c>
      <c r="G87">
        <v>1</v>
      </c>
      <c r="H87">
        <v>3</v>
      </c>
      <c r="I87" t="s">
        <v>66</v>
      </c>
      <c r="J87" t="s">
        <v>68</v>
      </c>
      <c r="K87" t="s">
        <v>216</v>
      </c>
      <c r="L87">
        <v>1348</v>
      </c>
      <c r="N87">
        <v>1009</v>
      </c>
      <c r="O87" t="s">
        <v>40</v>
      </c>
      <c r="P87" t="s">
        <v>40</v>
      </c>
      <c r="Q87">
        <v>1000</v>
      </c>
      <c r="W87">
        <v>0</v>
      </c>
      <c r="X87">
        <v>1336292980</v>
      </c>
      <c r="Y87">
        <f t="shared" si="32"/>
        <v>1</v>
      </c>
      <c r="AA87">
        <v>54447.8</v>
      </c>
      <c r="AB87">
        <v>0</v>
      </c>
      <c r="AC87">
        <v>0</v>
      </c>
      <c r="AD87">
        <v>0</v>
      </c>
      <c r="AE87">
        <v>5488.69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6</v>
      </c>
      <c r="AT87">
        <v>1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ROUND(Y87*Source!I110,7)</f>
        <v>24.236000000000001</v>
      </c>
      <c r="CY87">
        <f>AA87</f>
        <v>54447.8</v>
      </c>
      <c r="CZ87">
        <f>AE87</f>
        <v>5488.69</v>
      </c>
      <c r="DA87">
        <f>AI87</f>
        <v>9.92</v>
      </c>
      <c r="DB87">
        <f t="shared" si="33"/>
        <v>5488.69</v>
      </c>
      <c r="DC87">
        <f t="shared" si="34"/>
        <v>0</v>
      </c>
      <c r="DD87" t="s">
        <v>6</v>
      </c>
      <c r="DE87" t="s">
        <v>6</v>
      </c>
      <c r="DF87">
        <f>ROUND(ROUND(AE87*AI87,0)*CX87,0)</f>
        <v>1319602</v>
      </c>
      <c r="DG87">
        <f>ROUND(ROUND(AF87,0)*CX87,0)</f>
        <v>0</v>
      </c>
      <c r="DH87">
        <f>ROUND(ROUND(AG87,0)*CX87,0)</f>
        <v>0</v>
      </c>
      <c r="DI87">
        <f t="shared" si="37"/>
        <v>0</v>
      </c>
      <c r="DJ87">
        <f>DF87</f>
        <v>1319602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ROW(Source!A110)</f>
        <v>110</v>
      </c>
      <c r="B88">
        <v>92805070</v>
      </c>
      <c r="C88">
        <v>92805606</v>
      </c>
      <c r="D88">
        <v>0</v>
      </c>
      <c r="E88">
        <v>0</v>
      </c>
      <c r="F88">
        <v>1</v>
      </c>
      <c r="G88">
        <v>1</v>
      </c>
      <c r="H88">
        <v>3</v>
      </c>
      <c r="I88" t="s">
        <v>49</v>
      </c>
      <c r="J88" t="s">
        <v>51</v>
      </c>
      <c r="K88" t="s">
        <v>209</v>
      </c>
      <c r="L88">
        <v>1348</v>
      </c>
      <c r="N88">
        <v>1009</v>
      </c>
      <c r="O88" t="s">
        <v>40</v>
      </c>
      <c r="P88" t="s">
        <v>40</v>
      </c>
      <c r="Q88">
        <v>1000</v>
      </c>
      <c r="W88">
        <v>0</v>
      </c>
      <c r="X88">
        <v>1535174865</v>
      </c>
      <c r="Y88">
        <f t="shared" si="32"/>
        <v>1</v>
      </c>
      <c r="AA88">
        <v>63537.17</v>
      </c>
      <c r="AB88">
        <v>0</v>
      </c>
      <c r="AC88">
        <v>0</v>
      </c>
      <c r="AD88">
        <v>0</v>
      </c>
      <c r="AE88">
        <v>66574.25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6</v>
      </c>
      <c r="AT88">
        <v>1</v>
      </c>
      <c r="AU88" t="s">
        <v>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ROUND(Y88*Source!I110,7)</f>
        <v>24.236000000000001</v>
      </c>
      <c r="CY88">
        <f>AA88</f>
        <v>63537.17</v>
      </c>
      <c r="CZ88">
        <f>AE88</f>
        <v>66574.25</v>
      </c>
      <c r="DA88">
        <f>AI88</f>
        <v>9.92</v>
      </c>
      <c r="DB88">
        <f t="shared" si="33"/>
        <v>66574.25</v>
      </c>
      <c r="DC88">
        <f t="shared" si="34"/>
        <v>0</v>
      </c>
      <c r="DD88" t="s">
        <v>6</v>
      </c>
      <c r="DE88" t="s">
        <v>6</v>
      </c>
      <c r="DF88">
        <f>ROUND(ROUND(AE88*AI88,0)*CX88,0)</f>
        <v>16005866</v>
      </c>
      <c r="DG88">
        <f>ROUND(ROUND(AF88,0)*CX88,0)</f>
        <v>0</v>
      </c>
      <c r="DH88">
        <f>ROUND(ROUND(AG88,0)*CX88,0)</f>
        <v>0</v>
      </c>
      <c r="DI88">
        <f t="shared" si="37"/>
        <v>0</v>
      </c>
      <c r="DJ88">
        <f>DF88</f>
        <v>16005866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ROW(Source!A113)</f>
        <v>113</v>
      </c>
      <c r="B89">
        <v>92805070</v>
      </c>
      <c r="C89">
        <v>92805624</v>
      </c>
      <c r="D89">
        <v>48043839</v>
      </c>
      <c r="E89">
        <v>68</v>
      </c>
      <c r="F89">
        <v>1</v>
      </c>
      <c r="G89">
        <v>1</v>
      </c>
      <c r="H89">
        <v>1</v>
      </c>
      <c r="I89" t="s">
        <v>455</v>
      </c>
      <c r="J89" t="s">
        <v>6</v>
      </c>
      <c r="K89" t="s">
        <v>456</v>
      </c>
      <c r="L89">
        <v>1191</v>
      </c>
      <c r="N89">
        <v>1013</v>
      </c>
      <c r="O89" t="s">
        <v>435</v>
      </c>
      <c r="P89" t="s">
        <v>435</v>
      </c>
      <c r="Q89">
        <v>1</v>
      </c>
      <c r="W89">
        <v>0</v>
      </c>
      <c r="X89">
        <v>-983457869</v>
      </c>
      <c r="Y89">
        <f t="shared" si="32"/>
        <v>4.34</v>
      </c>
      <c r="AA89">
        <v>0</v>
      </c>
      <c r="AB89">
        <v>0</v>
      </c>
      <c r="AC89">
        <v>0</v>
      </c>
      <c r="AD89">
        <v>387.5</v>
      </c>
      <c r="AE89">
        <v>0</v>
      </c>
      <c r="AF89">
        <v>0</v>
      </c>
      <c r="AG89">
        <v>0</v>
      </c>
      <c r="AH89">
        <v>8.64</v>
      </c>
      <c r="AI89">
        <v>1</v>
      </c>
      <c r="AJ89">
        <v>1</v>
      </c>
      <c r="AK89">
        <v>1</v>
      </c>
      <c r="AL89">
        <v>44.85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4.34</v>
      </c>
      <c r="AU89" t="s">
        <v>6</v>
      </c>
      <c r="AV89">
        <v>1</v>
      </c>
      <c r="AW89">
        <v>2</v>
      </c>
      <c r="AX89">
        <v>92805638</v>
      </c>
      <c r="AY89">
        <v>1</v>
      </c>
      <c r="AZ89">
        <v>0</v>
      </c>
      <c r="BA89">
        <v>67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ROUND(AT89*Source!I113*AH89*AL89,0)</f>
        <v>57205</v>
      </c>
      <c r="CV89">
        <f>ROUND(Y89*Source!I113,7)</f>
        <v>147.6251</v>
      </c>
      <c r="CW89">
        <v>0</v>
      </c>
      <c r="CX89">
        <f>ROUND(Y89*Source!I113,7)</f>
        <v>147.6251</v>
      </c>
      <c r="CY89">
        <f>AD89</f>
        <v>387.5</v>
      </c>
      <c r="CZ89">
        <f>AH89</f>
        <v>8.64</v>
      </c>
      <c r="DA89">
        <f>AL89</f>
        <v>44.85</v>
      </c>
      <c r="DB89">
        <f t="shared" si="33"/>
        <v>37.5</v>
      </c>
      <c r="DC89">
        <f t="shared" si="34"/>
        <v>0</v>
      </c>
      <c r="DD89" t="s">
        <v>6</v>
      </c>
      <c r="DE89" t="s">
        <v>6</v>
      </c>
      <c r="DF89">
        <f>ROUND(ROUND(AE89,0)*CX89,0)</f>
        <v>0</v>
      </c>
      <c r="DG89">
        <f>ROUND(ROUND(AF89,0)*CX89,0)</f>
        <v>0</v>
      </c>
      <c r="DH89">
        <f>ROUND(ROUND(AG89,0)*CX89,0)</f>
        <v>0</v>
      </c>
      <c r="DI89">
        <f>ROUND(ROUND(AH89*AL89,0)*CX89,0)</f>
        <v>57279</v>
      </c>
      <c r="DJ89">
        <f>DI89</f>
        <v>57279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ROW(Source!A113)</f>
        <v>113</v>
      </c>
      <c r="B90">
        <v>92805070</v>
      </c>
      <c r="C90">
        <v>92805624</v>
      </c>
      <c r="D90">
        <v>48044033</v>
      </c>
      <c r="E90">
        <v>68</v>
      </c>
      <c r="F90">
        <v>1</v>
      </c>
      <c r="G90">
        <v>1</v>
      </c>
      <c r="H90">
        <v>1</v>
      </c>
      <c r="I90" t="s">
        <v>436</v>
      </c>
      <c r="J90" t="s">
        <v>6</v>
      </c>
      <c r="K90" t="s">
        <v>437</v>
      </c>
      <c r="L90">
        <v>1191</v>
      </c>
      <c r="N90">
        <v>1013</v>
      </c>
      <c r="O90" t="s">
        <v>435</v>
      </c>
      <c r="P90" t="s">
        <v>435</v>
      </c>
      <c r="Q90">
        <v>1</v>
      </c>
      <c r="W90">
        <v>0</v>
      </c>
      <c r="X90">
        <v>-1417349443</v>
      </c>
      <c r="Y90">
        <f t="shared" si="32"/>
        <v>1.71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1.71</v>
      </c>
      <c r="AU90" t="s">
        <v>6</v>
      </c>
      <c r="AV90">
        <v>2</v>
      </c>
      <c r="AW90">
        <v>2</v>
      </c>
      <c r="AX90">
        <v>92805639</v>
      </c>
      <c r="AY90">
        <v>1</v>
      </c>
      <c r="AZ90">
        <v>0</v>
      </c>
      <c r="BA90">
        <v>68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ROUND(Y90*Source!I113,7)</f>
        <v>58.165649999999999</v>
      </c>
      <c r="CY90">
        <f>AD90</f>
        <v>0</v>
      </c>
      <c r="CZ90">
        <f>AH90</f>
        <v>0</v>
      </c>
      <c r="DA90">
        <f>AL90</f>
        <v>1</v>
      </c>
      <c r="DB90">
        <f t="shared" si="33"/>
        <v>0</v>
      </c>
      <c r="DC90">
        <f t="shared" si="34"/>
        <v>0</v>
      </c>
      <c r="DD90" t="s">
        <v>6</v>
      </c>
      <c r="DE90" t="s">
        <v>6</v>
      </c>
      <c r="DF90">
        <f>ROUND(ROUND(AE90,0)*CX90,0)</f>
        <v>0</v>
      </c>
      <c r="DG90">
        <f>ROUND(ROUND(AF90,0)*CX90,0)</f>
        <v>0</v>
      </c>
      <c r="DH90">
        <f>ROUND(ROUND(AG90*AK90,0)*CX90,0)</f>
        <v>0</v>
      </c>
      <c r="DI90">
        <f t="shared" ref="DI90:DI101" si="38">ROUND(ROUND(AH90,0)*CX90,0)</f>
        <v>0</v>
      </c>
      <c r="DJ90">
        <f>DI90</f>
        <v>0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ROW(Source!A113)</f>
        <v>113</v>
      </c>
      <c r="B91">
        <v>92805070</v>
      </c>
      <c r="C91">
        <v>92805624</v>
      </c>
      <c r="D91">
        <v>48205516</v>
      </c>
      <c r="E91">
        <v>1</v>
      </c>
      <c r="F91">
        <v>1</v>
      </c>
      <c r="G91">
        <v>1</v>
      </c>
      <c r="H91">
        <v>2</v>
      </c>
      <c r="I91" t="s">
        <v>438</v>
      </c>
      <c r="J91" t="s">
        <v>439</v>
      </c>
      <c r="K91" t="s">
        <v>440</v>
      </c>
      <c r="L91">
        <v>1367</v>
      </c>
      <c r="N91">
        <v>1011</v>
      </c>
      <c r="O91" t="s">
        <v>122</v>
      </c>
      <c r="P91" t="s">
        <v>122</v>
      </c>
      <c r="Q91">
        <v>1</v>
      </c>
      <c r="W91">
        <v>0</v>
      </c>
      <c r="X91">
        <v>1227913401</v>
      </c>
      <c r="Y91">
        <f t="shared" si="32"/>
        <v>1.71</v>
      </c>
      <c r="AA91">
        <v>0</v>
      </c>
      <c r="AB91">
        <v>1358.21</v>
      </c>
      <c r="AC91">
        <v>605.48</v>
      </c>
      <c r="AD91">
        <v>0</v>
      </c>
      <c r="AE91">
        <v>0</v>
      </c>
      <c r="AF91">
        <v>86.4</v>
      </c>
      <c r="AG91">
        <v>13.5</v>
      </c>
      <c r="AH91">
        <v>0</v>
      </c>
      <c r="AI91">
        <v>1</v>
      </c>
      <c r="AJ91">
        <v>15.72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1.71</v>
      </c>
      <c r="AU91" t="s">
        <v>6</v>
      </c>
      <c r="AV91">
        <v>0</v>
      </c>
      <c r="AW91">
        <v>2</v>
      </c>
      <c r="AX91">
        <v>92805640</v>
      </c>
      <c r="AY91">
        <v>1</v>
      </c>
      <c r="AZ91">
        <v>0</v>
      </c>
      <c r="BA91">
        <v>69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ROUND(Y91*Source!I113*DO91,7)</f>
        <v>0</v>
      </c>
      <c r="CX91">
        <f>ROUND(Y91*Source!I113,7)</f>
        <v>58.165649999999999</v>
      </c>
      <c r="CY91">
        <f>AB91</f>
        <v>1358.21</v>
      </c>
      <c r="CZ91">
        <f>AF91</f>
        <v>86.4</v>
      </c>
      <c r="DA91">
        <f>AJ91</f>
        <v>15.72</v>
      </c>
      <c r="DB91">
        <f t="shared" si="33"/>
        <v>147.74</v>
      </c>
      <c r="DC91">
        <f t="shared" si="34"/>
        <v>23.09</v>
      </c>
      <c r="DD91" t="s">
        <v>6</v>
      </c>
      <c r="DE91" t="s">
        <v>6</v>
      </c>
      <c r="DF91">
        <f>ROUND(ROUND(AE91,0)*CX91,0)</f>
        <v>0</v>
      </c>
      <c r="DG91">
        <f>ROUND(ROUND(AF91*AJ91,0)*CX91,0)</f>
        <v>78989</v>
      </c>
      <c r="DH91">
        <f>ROUND(ROUND(AG91*AK91,0)*CX91,0)</f>
        <v>35190</v>
      </c>
      <c r="DI91">
        <f t="shared" si="38"/>
        <v>0</v>
      </c>
      <c r="DJ91">
        <f>DG91</f>
        <v>78989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ROW(Source!A113)</f>
        <v>113</v>
      </c>
      <c r="B92">
        <v>92805070</v>
      </c>
      <c r="C92">
        <v>92805624</v>
      </c>
      <c r="D92">
        <v>48205851</v>
      </c>
      <c r="E92">
        <v>1</v>
      </c>
      <c r="F92">
        <v>1</v>
      </c>
      <c r="G92">
        <v>1</v>
      </c>
      <c r="H92">
        <v>2</v>
      </c>
      <c r="I92" t="s">
        <v>457</v>
      </c>
      <c r="J92" t="s">
        <v>458</v>
      </c>
      <c r="K92" t="s">
        <v>459</v>
      </c>
      <c r="L92">
        <v>1367</v>
      </c>
      <c r="N92">
        <v>1011</v>
      </c>
      <c r="O92" t="s">
        <v>122</v>
      </c>
      <c r="P92" t="s">
        <v>122</v>
      </c>
      <c r="Q92">
        <v>1</v>
      </c>
      <c r="W92">
        <v>0</v>
      </c>
      <c r="X92">
        <v>1242061294</v>
      </c>
      <c r="Y92">
        <f t="shared" si="32"/>
        <v>2.02</v>
      </c>
      <c r="AA92">
        <v>0</v>
      </c>
      <c r="AB92">
        <v>29.87</v>
      </c>
      <c r="AC92">
        <v>0</v>
      </c>
      <c r="AD92">
        <v>0</v>
      </c>
      <c r="AE92">
        <v>0</v>
      </c>
      <c r="AF92">
        <v>1.9</v>
      </c>
      <c r="AG92">
        <v>0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2.02</v>
      </c>
      <c r="AU92" t="s">
        <v>6</v>
      </c>
      <c r="AV92">
        <v>0</v>
      </c>
      <c r="AW92">
        <v>2</v>
      </c>
      <c r="AX92">
        <v>92805641</v>
      </c>
      <c r="AY92">
        <v>1</v>
      </c>
      <c r="AZ92">
        <v>0</v>
      </c>
      <c r="BA92">
        <v>70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ROUND(Y92*Source!I113*DO92,7)</f>
        <v>0</v>
      </c>
      <c r="CX92">
        <f>ROUND(Y92*Source!I113,7)</f>
        <v>68.710300000000004</v>
      </c>
      <c r="CY92">
        <f>AB92</f>
        <v>29.87</v>
      </c>
      <c r="CZ92">
        <f>AF92</f>
        <v>1.9</v>
      </c>
      <c r="DA92">
        <f>AJ92</f>
        <v>15.72</v>
      </c>
      <c r="DB92">
        <f t="shared" si="33"/>
        <v>3.84</v>
      </c>
      <c r="DC92">
        <f t="shared" si="34"/>
        <v>0</v>
      </c>
      <c r="DD92" t="s">
        <v>6</v>
      </c>
      <c r="DE92" t="s">
        <v>6</v>
      </c>
      <c r="DF92">
        <f>ROUND(ROUND(AE92,0)*CX92,0)</f>
        <v>0</v>
      </c>
      <c r="DG92">
        <f>ROUND(ROUND(AF92*AJ92,0)*CX92,0)</f>
        <v>2061</v>
      </c>
      <c r="DH92">
        <f>ROUND(ROUND(AG92*AK92,0)*CX92,0)</f>
        <v>0</v>
      </c>
      <c r="DI92">
        <f t="shared" si="38"/>
        <v>0</v>
      </c>
      <c r="DJ92">
        <f>DG92</f>
        <v>2061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ROW(Source!A113)</f>
        <v>113</v>
      </c>
      <c r="B93">
        <v>92805070</v>
      </c>
      <c r="C93">
        <v>92805624</v>
      </c>
      <c r="D93">
        <v>49521718</v>
      </c>
      <c r="E93">
        <v>1</v>
      </c>
      <c r="F93">
        <v>1</v>
      </c>
      <c r="G93">
        <v>1</v>
      </c>
      <c r="H93">
        <v>3</v>
      </c>
      <c r="I93" t="s">
        <v>460</v>
      </c>
      <c r="J93" t="s">
        <v>461</v>
      </c>
      <c r="K93" t="s">
        <v>462</v>
      </c>
      <c r="L93">
        <v>1348</v>
      </c>
      <c r="N93">
        <v>1009</v>
      </c>
      <c r="O93" t="s">
        <v>40</v>
      </c>
      <c r="P93" t="s">
        <v>40</v>
      </c>
      <c r="Q93">
        <v>1000</v>
      </c>
      <c r="W93">
        <v>0</v>
      </c>
      <c r="X93">
        <v>282659368</v>
      </c>
      <c r="Y93">
        <f t="shared" si="32"/>
        <v>4.1999999999999997E-3</v>
      </c>
      <c r="AA93">
        <v>16824.419999999998</v>
      </c>
      <c r="AB93">
        <v>0</v>
      </c>
      <c r="AC93">
        <v>0</v>
      </c>
      <c r="AD93">
        <v>0</v>
      </c>
      <c r="AE93">
        <v>1696.01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4.1999999999999997E-3</v>
      </c>
      <c r="AU93" t="s">
        <v>6</v>
      </c>
      <c r="AV93">
        <v>0</v>
      </c>
      <c r="AW93">
        <v>2</v>
      </c>
      <c r="AX93">
        <v>92805642</v>
      </c>
      <c r="AY93">
        <v>1</v>
      </c>
      <c r="AZ93">
        <v>0</v>
      </c>
      <c r="BA93">
        <v>71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ROUND(Y93*Source!I113,7)</f>
        <v>0.14286299999999999</v>
      </c>
      <c r="CY93">
        <f t="shared" ref="CY93:CY101" si="39">AA93</f>
        <v>16824.419999999998</v>
      </c>
      <c r="CZ93">
        <f t="shared" ref="CZ93:CZ101" si="40">AE93</f>
        <v>1696.01</v>
      </c>
      <c r="DA93">
        <f t="shared" ref="DA93:DA101" si="41">AI93</f>
        <v>9.92</v>
      </c>
      <c r="DB93">
        <f t="shared" si="33"/>
        <v>7.12</v>
      </c>
      <c r="DC93">
        <f t="shared" si="34"/>
        <v>0</v>
      </c>
      <c r="DD93" t="s">
        <v>6</v>
      </c>
      <c r="DE93" t="s">
        <v>6</v>
      </c>
      <c r="DF93">
        <f t="shared" ref="DF93:DF101" si="42">ROUND(ROUND(AE93*AI93,0)*CX93,0)</f>
        <v>2404</v>
      </c>
      <c r="DG93">
        <f t="shared" ref="DG93:DG103" si="43">ROUND(ROUND(AF93,0)*CX93,0)</f>
        <v>0</v>
      </c>
      <c r="DH93">
        <f t="shared" ref="DH93:DH102" si="44">ROUND(ROUND(AG93,0)*CX93,0)</f>
        <v>0</v>
      </c>
      <c r="DI93">
        <f t="shared" si="38"/>
        <v>0</v>
      </c>
      <c r="DJ93">
        <f t="shared" ref="DJ93:DJ101" si="45">DF93</f>
        <v>2404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ROW(Source!A113)</f>
        <v>113</v>
      </c>
      <c r="B94">
        <v>92805070</v>
      </c>
      <c r="C94">
        <v>92805624</v>
      </c>
      <c r="D94">
        <v>49543553</v>
      </c>
      <c r="E94">
        <v>1</v>
      </c>
      <c r="F94">
        <v>1</v>
      </c>
      <c r="G94">
        <v>1</v>
      </c>
      <c r="H94">
        <v>3</v>
      </c>
      <c r="I94" t="s">
        <v>66</v>
      </c>
      <c r="J94" t="s">
        <v>68</v>
      </c>
      <c r="K94" t="s">
        <v>106</v>
      </c>
      <c r="L94">
        <v>1348</v>
      </c>
      <c r="N94">
        <v>1009</v>
      </c>
      <c r="O94" t="s">
        <v>40</v>
      </c>
      <c r="P94" t="s">
        <v>40</v>
      </c>
      <c r="Q94">
        <v>1000</v>
      </c>
      <c r="W94">
        <v>0</v>
      </c>
      <c r="X94">
        <v>1918665227</v>
      </c>
      <c r="Y94">
        <f t="shared" si="32"/>
        <v>9.5100000000000002E-4</v>
      </c>
      <c r="AA94">
        <v>54447.8</v>
      </c>
      <c r="AB94">
        <v>0</v>
      </c>
      <c r="AC94">
        <v>0</v>
      </c>
      <c r="AD94">
        <v>0</v>
      </c>
      <c r="AE94">
        <v>5488.69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6</v>
      </c>
      <c r="AT94">
        <v>9.5100000000000002E-4</v>
      </c>
      <c r="AU94" t="s">
        <v>6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ROUND(Y94*Source!I113,7)</f>
        <v>3.2348300000000003E-2</v>
      </c>
      <c r="CY94">
        <f t="shared" si="39"/>
        <v>54447.8</v>
      </c>
      <c r="CZ94">
        <f t="shared" si="40"/>
        <v>5488.69</v>
      </c>
      <c r="DA94">
        <f t="shared" si="41"/>
        <v>9.92</v>
      </c>
      <c r="DB94">
        <f t="shared" si="33"/>
        <v>5.22</v>
      </c>
      <c r="DC94">
        <f t="shared" si="34"/>
        <v>0</v>
      </c>
      <c r="DD94" t="s">
        <v>6</v>
      </c>
      <c r="DE94" t="s">
        <v>6</v>
      </c>
      <c r="DF94">
        <f t="shared" si="42"/>
        <v>1761</v>
      </c>
      <c r="DG94">
        <f t="shared" si="43"/>
        <v>0</v>
      </c>
      <c r="DH94">
        <f t="shared" si="44"/>
        <v>0</v>
      </c>
      <c r="DI94">
        <f t="shared" si="38"/>
        <v>0</v>
      </c>
      <c r="DJ94">
        <f t="shared" si="45"/>
        <v>1761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ROW(Source!A113)</f>
        <v>113</v>
      </c>
      <c r="B95">
        <v>92805070</v>
      </c>
      <c r="C95">
        <v>92805624</v>
      </c>
      <c r="D95">
        <v>48081722</v>
      </c>
      <c r="E95">
        <v>1</v>
      </c>
      <c r="F95">
        <v>1</v>
      </c>
      <c r="G95">
        <v>1</v>
      </c>
      <c r="H95">
        <v>3</v>
      </c>
      <c r="I95" t="s">
        <v>93</v>
      </c>
      <c r="J95" t="s">
        <v>96</v>
      </c>
      <c r="K95" t="s">
        <v>94</v>
      </c>
      <c r="L95">
        <v>1425</v>
      </c>
      <c r="N95">
        <v>1013</v>
      </c>
      <c r="O95" t="s">
        <v>95</v>
      </c>
      <c r="P95" t="s">
        <v>95</v>
      </c>
      <c r="Q95">
        <v>1</v>
      </c>
      <c r="W95">
        <v>0</v>
      </c>
      <c r="X95">
        <v>-692906678</v>
      </c>
      <c r="Y95">
        <f t="shared" si="32"/>
        <v>0.23</v>
      </c>
      <c r="AA95">
        <v>624.96</v>
      </c>
      <c r="AB95">
        <v>0</v>
      </c>
      <c r="AC95">
        <v>0</v>
      </c>
      <c r="AD95">
        <v>0</v>
      </c>
      <c r="AE95">
        <v>63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6</v>
      </c>
      <c r="AT95">
        <v>0.23</v>
      </c>
      <c r="AU95" t="s">
        <v>6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ROUND(Y95*Source!I113,7)</f>
        <v>7.8234500000000002</v>
      </c>
      <c r="CY95">
        <f t="shared" si="39"/>
        <v>624.96</v>
      </c>
      <c r="CZ95">
        <f t="shared" si="40"/>
        <v>63</v>
      </c>
      <c r="DA95">
        <f t="shared" si="41"/>
        <v>9.92</v>
      </c>
      <c r="DB95">
        <f t="shared" si="33"/>
        <v>14.49</v>
      </c>
      <c r="DC95">
        <f t="shared" si="34"/>
        <v>0</v>
      </c>
      <c r="DD95" t="s">
        <v>6</v>
      </c>
      <c r="DE95" t="s">
        <v>6</v>
      </c>
      <c r="DF95">
        <f t="shared" si="42"/>
        <v>4890</v>
      </c>
      <c r="DG95">
        <f t="shared" si="43"/>
        <v>0</v>
      </c>
      <c r="DH95">
        <f t="shared" si="44"/>
        <v>0</v>
      </c>
      <c r="DI95">
        <f t="shared" si="38"/>
        <v>0</v>
      </c>
      <c r="DJ95">
        <f t="shared" si="45"/>
        <v>4890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ROW(Source!A113)</f>
        <v>113</v>
      </c>
      <c r="B96">
        <v>92805070</v>
      </c>
      <c r="C96">
        <v>92805624</v>
      </c>
      <c r="D96">
        <v>48081743</v>
      </c>
      <c r="E96">
        <v>1</v>
      </c>
      <c r="F96">
        <v>1</v>
      </c>
      <c r="G96">
        <v>1</v>
      </c>
      <c r="H96">
        <v>3</v>
      </c>
      <c r="I96" t="s">
        <v>98</v>
      </c>
      <c r="J96" t="s">
        <v>100</v>
      </c>
      <c r="K96" t="s">
        <v>99</v>
      </c>
      <c r="L96">
        <v>1425</v>
      </c>
      <c r="N96">
        <v>1013</v>
      </c>
      <c r="O96" t="s">
        <v>95</v>
      </c>
      <c r="P96" t="s">
        <v>95</v>
      </c>
      <c r="Q96">
        <v>1</v>
      </c>
      <c r="W96">
        <v>0</v>
      </c>
      <c r="X96">
        <v>-985967048</v>
      </c>
      <c r="Y96">
        <f t="shared" si="32"/>
        <v>0.12</v>
      </c>
      <c r="AA96">
        <v>143.84</v>
      </c>
      <c r="AB96">
        <v>0</v>
      </c>
      <c r="AC96">
        <v>0</v>
      </c>
      <c r="AD96">
        <v>0</v>
      </c>
      <c r="AE96">
        <v>14.5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6</v>
      </c>
      <c r="AT96">
        <v>0.12</v>
      </c>
      <c r="AU96" t="s">
        <v>6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ROUND(Y96*Source!I113,7)</f>
        <v>4.0818000000000003</v>
      </c>
      <c r="CY96">
        <f t="shared" si="39"/>
        <v>143.84</v>
      </c>
      <c r="CZ96">
        <f t="shared" si="40"/>
        <v>14.5</v>
      </c>
      <c r="DA96">
        <f t="shared" si="41"/>
        <v>9.92</v>
      </c>
      <c r="DB96">
        <f t="shared" si="33"/>
        <v>1.74</v>
      </c>
      <c r="DC96">
        <f t="shared" si="34"/>
        <v>0</v>
      </c>
      <c r="DD96" t="s">
        <v>6</v>
      </c>
      <c r="DE96" t="s">
        <v>6</v>
      </c>
      <c r="DF96">
        <f t="shared" si="42"/>
        <v>588</v>
      </c>
      <c r="DG96">
        <f t="shared" si="43"/>
        <v>0</v>
      </c>
      <c r="DH96">
        <f t="shared" si="44"/>
        <v>0</v>
      </c>
      <c r="DI96">
        <f t="shared" si="38"/>
        <v>0</v>
      </c>
      <c r="DJ96">
        <f t="shared" si="45"/>
        <v>588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ROW(Source!A113)</f>
        <v>113</v>
      </c>
      <c r="B97">
        <v>92805070</v>
      </c>
      <c r="C97">
        <v>92805624</v>
      </c>
      <c r="D97">
        <v>48081744</v>
      </c>
      <c r="E97">
        <v>1</v>
      </c>
      <c r="F97">
        <v>1</v>
      </c>
      <c r="G97">
        <v>1</v>
      </c>
      <c r="H97">
        <v>3</v>
      </c>
      <c r="I97" t="s">
        <v>102</v>
      </c>
      <c r="J97" t="s">
        <v>104</v>
      </c>
      <c r="K97" t="s">
        <v>103</v>
      </c>
      <c r="L97">
        <v>1425</v>
      </c>
      <c r="N97">
        <v>1013</v>
      </c>
      <c r="O97" t="s">
        <v>95</v>
      </c>
      <c r="P97" t="s">
        <v>95</v>
      </c>
      <c r="Q97">
        <v>1</v>
      </c>
      <c r="W97">
        <v>0</v>
      </c>
      <c r="X97">
        <v>-379867011</v>
      </c>
      <c r="Y97">
        <f t="shared" si="32"/>
        <v>0.12</v>
      </c>
      <c r="AA97">
        <v>152.87</v>
      </c>
      <c r="AB97">
        <v>0</v>
      </c>
      <c r="AC97">
        <v>0</v>
      </c>
      <c r="AD97">
        <v>0</v>
      </c>
      <c r="AE97">
        <v>15.41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6</v>
      </c>
      <c r="AT97">
        <v>0.12</v>
      </c>
      <c r="AU97" t="s">
        <v>6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ROUND(Y97*Source!I113,7)</f>
        <v>4.0818000000000003</v>
      </c>
      <c r="CY97">
        <f t="shared" si="39"/>
        <v>152.87</v>
      </c>
      <c r="CZ97">
        <f t="shared" si="40"/>
        <v>15.41</v>
      </c>
      <c r="DA97">
        <f t="shared" si="41"/>
        <v>9.92</v>
      </c>
      <c r="DB97">
        <f t="shared" si="33"/>
        <v>1.85</v>
      </c>
      <c r="DC97">
        <f t="shared" si="34"/>
        <v>0</v>
      </c>
      <c r="DD97" t="s">
        <v>6</v>
      </c>
      <c r="DE97" t="s">
        <v>6</v>
      </c>
      <c r="DF97">
        <f t="shared" si="42"/>
        <v>625</v>
      </c>
      <c r="DG97">
        <f t="shared" si="43"/>
        <v>0</v>
      </c>
      <c r="DH97">
        <f t="shared" si="44"/>
        <v>0</v>
      </c>
      <c r="DI97">
        <f t="shared" si="38"/>
        <v>0</v>
      </c>
      <c r="DJ97">
        <f t="shared" si="45"/>
        <v>625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ROW(Source!A113)</f>
        <v>113</v>
      </c>
      <c r="B98">
        <v>92805070</v>
      </c>
      <c r="C98">
        <v>92805624</v>
      </c>
      <c r="D98">
        <v>48081746</v>
      </c>
      <c r="E98">
        <v>1</v>
      </c>
      <c r="F98">
        <v>1</v>
      </c>
      <c r="G98">
        <v>1</v>
      </c>
      <c r="H98">
        <v>3</v>
      </c>
      <c r="I98" t="s">
        <v>88</v>
      </c>
      <c r="J98" t="s">
        <v>91</v>
      </c>
      <c r="K98" t="s">
        <v>89</v>
      </c>
      <c r="L98">
        <v>1301</v>
      </c>
      <c r="N98">
        <v>1003</v>
      </c>
      <c r="O98" t="s">
        <v>90</v>
      </c>
      <c r="P98" t="s">
        <v>90</v>
      </c>
      <c r="Q98">
        <v>1</v>
      </c>
      <c r="W98">
        <v>0</v>
      </c>
      <c r="X98">
        <v>-279665298</v>
      </c>
      <c r="Y98">
        <f t="shared" si="32"/>
        <v>5.3879999999999999</v>
      </c>
      <c r="AA98">
        <v>13.39</v>
      </c>
      <c r="AB98">
        <v>0</v>
      </c>
      <c r="AC98">
        <v>0</v>
      </c>
      <c r="AD98">
        <v>0</v>
      </c>
      <c r="AE98">
        <v>1.35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6</v>
      </c>
      <c r="AT98">
        <v>5.3879999999999999</v>
      </c>
      <c r="AU98" t="s">
        <v>6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ROUND(Y98*Source!I113,7)</f>
        <v>183.27282</v>
      </c>
      <c r="CY98">
        <f t="shared" si="39"/>
        <v>13.39</v>
      </c>
      <c r="CZ98">
        <f t="shared" si="40"/>
        <v>1.35</v>
      </c>
      <c r="DA98">
        <f t="shared" si="41"/>
        <v>9.92</v>
      </c>
      <c r="DB98">
        <f t="shared" si="33"/>
        <v>7.27</v>
      </c>
      <c r="DC98">
        <f t="shared" si="34"/>
        <v>0</v>
      </c>
      <c r="DD98" t="s">
        <v>6</v>
      </c>
      <c r="DE98" t="s">
        <v>6</v>
      </c>
      <c r="DF98">
        <f t="shared" si="42"/>
        <v>2383</v>
      </c>
      <c r="DG98">
        <f t="shared" si="43"/>
        <v>0</v>
      </c>
      <c r="DH98">
        <f t="shared" si="44"/>
        <v>0</v>
      </c>
      <c r="DI98">
        <f t="shared" si="38"/>
        <v>0</v>
      </c>
      <c r="DJ98">
        <f t="shared" si="45"/>
        <v>2383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ROW(Source!A113)</f>
        <v>113</v>
      </c>
      <c r="B99">
        <v>92805070</v>
      </c>
      <c r="C99">
        <v>92805624</v>
      </c>
      <c r="D99">
        <v>0</v>
      </c>
      <c r="E99">
        <v>1</v>
      </c>
      <c r="F99">
        <v>1</v>
      </c>
      <c r="G99">
        <v>1</v>
      </c>
      <c r="H99">
        <v>3</v>
      </c>
      <c r="I99" t="s">
        <v>74</v>
      </c>
      <c r="J99" t="s">
        <v>77</v>
      </c>
      <c r="K99" t="s">
        <v>80</v>
      </c>
      <c r="L99">
        <v>1035</v>
      </c>
      <c r="N99">
        <v>1013</v>
      </c>
      <c r="O99" t="s">
        <v>76</v>
      </c>
      <c r="P99" t="s">
        <v>76</v>
      </c>
      <c r="Q99">
        <v>1</v>
      </c>
      <c r="W99">
        <v>0</v>
      </c>
      <c r="X99">
        <v>-785801096</v>
      </c>
      <c r="Y99">
        <f t="shared" si="32"/>
        <v>2.469293</v>
      </c>
      <c r="AA99">
        <v>402.62</v>
      </c>
      <c r="AB99">
        <v>0</v>
      </c>
      <c r="AC99">
        <v>0</v>
      </c>
      <c r="AD99">
        <v>0</v>
      </c>
      <c r="AE99">
        <v>427.09000000000003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6</v>
      </c>
      <c r="AT99">
        <v>2.469293</v>
      </c>
      <c r="AU99" t="s">
        <v>6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6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ROUND(Y99*Source!I113,7)</f>
        <v>83.993001399999997</v>
      </c>
      <c r="CY99">
        <f t="shared" si="39"/>
        <v>402.62</v>
      </c>
      <c r="CZ99">
        <f t="shared" si="40"/>
        <v>427.09000000000003</v>
      </c>
      <c r="DA99">
        <f t="shared" si="41"/>
        <v>9.92</v>
      </c>
      <c r="DB99">
        <f t="shared" si="33"/>
        <v>1054.6099999999999</v>
      </c>
      <c r="DC99">
        <f t="shared" si="34"/>
        <v>0</v>
      </c>
      <c r="DD99" t="s">
        <v>6</v>
      </c>
      <c r="DE99" t="s">
        <v>6</v>
      </c>
      <c r="DF99">
        <f t="shared" si="42"/>
        <v>355878</v>
      </c>
      <c r="DG99">
        <f t="shared" si="43"/>
        <v>0</v>
      </c>
      <c r="DH99">
        <f t="shared" si="44"/>
        <v>0</v>
      </c>
      <c r="DI99">
        <f t="shared" si="38"/>
        <v>0</v>
      </c>
      <c r="DJ99">
        <f t="shared" si="45"/>
        <v>355878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ROW(Source!A113)</f>
        <v>113</v>
      </c>
      <c r="B100">
        <v>92805070</v>
      </c>
      <c r="C100">
        <v>92805624</v>
      </c>
      <c r="D100">
        <v>0</v>
      </c>
      <c r="E100">
        <v>1</v>
      </c>
      <c r="F100">
        <v>1</v>
      </c>
      <c r="G100">
        <v>1</v>
      </c>
      <c r="H100">
        <v>3</v>
      </c>
      <c r="I100" t="s">
        <v>74</v>
      </c>
      <c r="J100" t="s">
        <v>77</v>
      </c>
      <c r="K100" t="s">
        <v>75</v>
      </c>
      <c r="L100">
        <v>1035</v>
      </c>
      <c r="N100">
        <v>1013</v>
      </c>
      <c r="O100" t="s">
        <v>76</v>
      </c>
      <c r="P100" t="s">
        <v>76</v>
      </c>
      <c r="Q100">
        <v>1</v>
      </c>
      <c r="W100">
        <v>0</v>
      </c>
      <c r="X100">
        <v>-1233260292</v>
      </c>
      <c r="Y100">
        <f t="shared" si="32"/>
        <v>2.469293</v>
      </c>
      <c r="AA100">
        <v>445.29</v>
      </c>
      <c r="AB100">
        <v>0</v>
      </c>
      <c r="AC100">
        <v>0</v>
      </c>
      <c r="AD100">
        <v>0</v>
      </c>
      <c r="AE100">
        <v>472.36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6</v>
      </c>
      <c r="AT100">
        <v>2.469293</v>
      </c>
      <c r="AU100" t="s">
        <v>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ROUND(Y100*Source!I113,7)</f>
        <v>83.993001399999997</v>
      </c>
      <c r="CY100">
        <f t="shared" si="39"/>
        <v>445.29</v>
      </c>
      <c r="CZ100">
        <f t="shared" si="40"/>
        <v>472.36</v>
      </c>
      <c r="DA100">
        <f t="shared" si="41"/>
        <v>9.92</v>
      </c>
      <c r="DB100">
        <f t="shared" si="33"/>
        <v>1166.4000000000001</v>
      </c>
      <c r="DC100">
        <f t="shared" si="34"/>
        <v>0</v>
      </c>
      <c r="DD100" t="s">
        <v>6</v>
      </c>
      <c r="DE100" t="s">
        <v>6</v>
      </c>
      <c r="DF100">
        <f t="shared" si="42"/>
        <v>393591</v>
      </c>
      <c r="DG100">
        <f t="shared" si="43"/>
        <v>0</v>
      </c>
      <c r="DH100">
        <f t="shared" si="44"/>
        <v>0</v>
      </c>
      <c r="DI100">
        <f t="shared" si="38"/>
        <v>0</v>
      </c>
      <c r="DJ100">
        <f t="shared" si="45"/>
        <v>393591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ROW(Source!A113)</f>
        <v>113</v>
      </c>
      <c r="B101">
        <v>92805070</v>
      </c>
      <c r="C101">
        <v>92805624</v>
      </c>
      <c r="D101">
        <v>0</v>
      </c>
      <c r="E101">
        <v>1</v>
      </c>
      <c r="F101">
        <v>1</v>
      </c>
      <c r="G101">
        <v>1</v>
      </c>
      <c r="H101">
        <v>3</v>
      </c>
      <c r="I101" t="s">
        <v>83</v>
      </c>
      <c r="J101" t="s">
        <v>6</v>
      </c>
      <c r="K101" t="s">
        <v>84</v>
      </c>
      <c r="L101">
        <v>1339</v>
      </c>
      <c r="N101">
        <v>1007</v>
      </c>
      <c r="O101" t="s">
        <v>35</v>
      </c>
      <c r="P101" t="s">
        <v>35</v>
      </c>
      <c r="Q101">
        <v>1</v>
      </c>
      <c r="W101">
        <v>0</v>
      </c>
      <c r="X101">
        <v>885809277</v>
      </c>
      <c r="Y101">
        <f t="shared" ref="Y101:Y132" si="46">AT101</f>
        <v>2.5063330000000001</v>
      </c>
      <c r="AA101">
        <v>6065.57</v>
      </c>
      <c r="AB101">
        <v>0</v>
      </c>
      <c r="AC101">
        <v>0</v>
      </c>
      <c r="AD101">
        <v>0</v>
      </c>
      <c r="AE101">
        <v>6186.88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6</v>
      </c>
      <c r="AT101">
        <v>2.5063330000000001</v>
      </c>
      <c r="AU101" t="s">
        <v>6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ROUND(Y101*Source!I113,7)</f>
        <v>85.252916999999997</v>
      </c>
      <c r="CY101">
        <f t="shared" si="39"/>
        <v>6065.57</v>
      </c>
      <c r="CZ101">
        <f t="shared" si="40"/>
        <v>6186.88</v>
      </c>
      <c r="DA101">
        <f t="shared" si="41"/>
        <v>9.92</v>
      </c>
      <c r="DB101">
        <f t="shared" ref="DB101:DB132" si="47">ROUND(ROUND(AT101*CZ101,2),2)</f>
        <v>15506.38</v>
      </c>
      <c r="DC101">
        <f t="shared" ref="DC101:DC132" si="48">ROUND(ROUND(AT101*AG101,2),2)</f>
        <v>0</v>
      </c>
      <c r="DD101" t="s">
        <v>6</v>
      </c>
      <c r="DE101" t="s">
        <v>6</v>
      </c>
      <c r="DF101">
        <f t="shared" si="42"/>
        <v>5232313</v>
      </c>
      <c r="DG101">
        <f t="shared" si="43"/>
        <v>0</v>
      </c>
      <c r="DH101">
        <f t="shared" si="44"/>
        <v>0</v>
      </c>
      <c r="DI101">
        <f t="shared" si="38"/>
        <v>0</v>
      </c>
      <c r="DJ101">
        <f t="shared" si="45"/>
        <v>5232313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ROW(Source!A122)</f>
        <v>122</v>
      </c>
      <c r="B102">
        <v>92805070</v>
      </c>
      <c r="C102">
        <v>92805653</v>
      </c>
      <c r="D102">
        <v>48043839</v>
      </c>
      <c r="E102">
        <v>68</v>
      </c>
      <c r="F102">
        <v>1</v>
      </c>
      <c r="G102">
        <v>1</v>
      </c>
      <c r="H102">
        <v>1</v>
      </c>
      <c r="I102" t="s">
        <v>455</v>
      </c>
      <c r="J102" t="s">
        <v>6</v>
      </c>
      <c r="K102" t="s">
        <v>456</v>
      </c>
      <c r="L102">
        <v>1191</v>
      </c>
      <c r="N102">
        <v>1013</v>
      </c>
      <c r="O102" t="s">
        <v>435</v>
      </c>
      <c r="P102" t="s">
        <v>435</v>
      </c>
      <c r="Q102">
        <v>1</v>
      </c>
      <c r="W102">
        <v>0</v>
      </c>
      <c r="X102">
        <v>-983457869</v>
      </c>
      <c r="Y102">
        <f t="shared" si="46"/>
        <v>3.75</v>
      </c>
      <c r="AA102">
        <v>0</v>
      </c>
      <c r="AB102">
        <v>0</v>
      </c>
      <c r="AC102">
        <v>0</v>
      </c>
      <c r="AD102">
        <v>387.5</v>
      </c>
      <c r="AE102">
        <v>0</v>
      </c>
      <c r="AF102">
        <v>0</v>
      </c>
      <c r="AG102">
        <v>0</v>
      </c>
      <c r="AH102">
        <v>8.64</v>
      </c>
      <c r="AI102">
        <v>1</v>
      </c>
      <c r="AJ102">
        <v>1</v>
      </c>
      <c r="AK102">
        <v>1</v>
      </c>
      <c r="AL102">
        <v>44.85</v>
      </c>
      <c r="AM102">
        <v>4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3.75</v>
      </c>
      <c r="AU102" t="s">
        <v>6</v>
      </c>
      <c r="AV102">
        <v>1</v>
      </c>
      <c r="AW102">
        <v>2</v>
      </c>
      <c r="AX102">
        <v>92805667</v>
      </c>
      <c r="AY102">
        <v>1</v>
      </c>
      <c r="AZ102">
        <v>0</v>
      </c>
      <c r="BA102">
        <v>74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ROUND(AT102*Source!I122*AH102*AL102,0)</f>
        <v>9300</v>
      </c>
      <c r="CV102">
        <f>ROUND(Y102*Source!I122,7)</f>
        <v>24</v>
      </c>
      <c r="CW102">
        <v>0</v>
      </c>
      <c r="CX102">
        <f>ROUND(Y102*Source!I122,7)</f>
        <v>24</v>
      </c>
      <c r="CY102">
        <f>AD102</f>
        <v>387.5</v>
      </c>
      <c r="CZ102">
        <f>AH102</f>
        <v>8.64</v>
      </c>
      <c r="DA102">
        <f>AL102</f>
        <v>44.85</v>
      </c>
      <c r="DB102">
        <f t="shared" si="47"/>
        <v>32.4</v>
      </c>
      <c r="DC102">
        <f t="shared" si="48"/>
        <v>0</v>
      </c>
      <c r="DD102" t="s">
        <v>6</v>
      </c>
      <c r="DE102" t="s">
        <v>6</v>
      </c>
      <c r="DF102">
        <f>ROUND(ROUND(AE102,0)*CX102,0)</f>
        <v>0</v>
      </c>
      <c r="DG102">
        <f t="shared" si="43"/>
        <v>0</v>
      </c>
      <c r="DH102">
        <f t="shared" si="44"/>
        <v>0</v>
      </c>
      <c r="DI102">
        <f>ROUND(ROUND(AH102*AL102,0)*CX102,0)</f>
        <v>9312</v>
      </c>
      <c r="DJ102">
        <f>DI102</f>
        <v>9312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ROW(Source!A122)</f>
        <v>122</v>
      </c>
      <c r="B103">
        <v>92805070</v>
      </c>
      <c r="C103">
        <v>92805653</v>
      </c>
      <c r="D103">
        <v>48044033</v>
      </c>
      <c r="E103">
        <v>68</v>
      </c>
      <c r="F103">
        <v>1</v>
      </c>
      <c r="G103">
        <v>1</v>
      </c>
      <c r="H103">
        <v>1</v>
      </c>
      <c r="I103" t="s">
        <v>436</v>
      </c>
      <c r="J103" t="s">
        <v>6</v>
      </c>
      <c r="K103" t="s">
        <v>437</v>
      </c>
      <c r="L103">
        <v>1191</v>
      </c>
      <c r="N103">
        <v>1013</v>
      </c>
      <c r="O103" t="s">
        <v>435</v>
      </c>
      <c r="P103" t="s">
        <v>435</v>
      </c>
      <c r="Q103">
        <v>1</v>
      </c>
      <c r="W103">
        <v>0</v>
      </c>
      <c r="X103">
        <v>-1417349443</v>
      </c>
      <c r="Y103">
        <f t="shared" si="46"/>
        <v>1.48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1.48</v>
      </c>
      <c r="AU103" t="s">
        <v>6</v>
      </c>
      <c r="AV103">
        <v>2</v>
      </c>
      <c r="AW103">
        <v>2</v>
      </c>
      <c r="AX103">
        <v>92805668</v>
      </c>
      <c r="AY103">
        <v>1</v>
      </c>
      <c r="AZ103">
        <v>0</v>
      </c>
      <c r="BA103">
        <v>75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ROUND(Y103*Source!I122,7)</f>
        <v>9.4719999999999995</v>
      </c>
      <c r="CY103">
        <f>AD103</f>
        <v>0</v>
      </c>
      <c r="CZ103">
        <f>AH103</f>
        <v>0</v>
      </c>
      <c r="DA103">
        <f>AL103</f>
        <v>1</v>
      </c>
      <c r="DB103">
        <f t="shared" si="47"/>
        <v>0</v>
      </c>
      <c r="DC103">
        <f t="shared" si="48"/>
        <v>0</v>
      </c>
      <c r="DD103" t="s">
        <v>6</v>
      </c>
      <c r="DE103" t="s">
        <v>6</v>
      </c>
      <c r="DF103">
        <f>ROUND(ROUND(AE103,0)*CX103,0)</f>
        <v>0</v>
      </c>
      <c r="DG103">
        <f t="shared" si="43"/>
        <v>0</v>
      </c>
      <c r="DH103">
        <f>ROUND(ROUND(AG103*AK103,0)*CX103,0)</f>
        <v>0</v>
      </c>
      <c r="DI103">
        <f t="shared" ref="DI103:DI114" si="49">ROUND(ROUND(AH103,0)*CX103,0)</f>
        <v>0</v>
      </c>
      <c r="DJ103">
        <f>DI103</f>
        <v>0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ROW(Source!A122)</f>
        <v>122</v>
      </c>
      <c r="B104">
        <v>92805070</v>
      </c>
      <c r="C104">
        <v>92805653</v>
      </c>
      <c r="D104">
        <v>48205516</v>
      </c>
      <c r="E104">
        <v>1</v>
      </c>
      <c r="F104">
        <v>1</v>
      </c>
      <c r="G104">
        <v>1</v>
      </c>
      <c r="H104">
        <v>2</v>
      </c>
      <c r="I104" t="s">
        <v>438</v>
      </c>
      <c r="J104" t="s">
        <v>439</v>
      </c>
      <c r="K104" t="s">
        <v>440</v>
      </c>
      <c r="L104">
        <v>1367</v>
      </c>
      <c r="N104">
        <v>1011</v>
      </c>
      <c r="O104" t="s">
        <v>122</v>
      </c>
      <c r="P104" t="s">
        <v>122</v>
      </c>
      <c r="Q104">
        <v>1</v>
      </c>
      <c r="W104">
        <v>0</v>
      </c>
      <c r="X104">
        <v>1227913401</v>
      </c>
      <c r="Y104">
        <f t="shared" si="46"/>
        <v>1.48</v>
      </c>
      <c r="AA104">
        <v>0</v>
      </c>
      <c r="AB104">
        <v>1358.21</v>
      </c>
      <c r="AC104">
        <v>605.48</v>
      </c>
      <c r="AD104">
        <v>0</v>
      </c>
      <c r="AE104">
        <v>0</v>
      </c>
      <c r="AF104">
        <v>86.4</v>
      </c>
      <c r="AG104">
        <v>13.5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1.48</v>
      </c>
      <c r="AU104" t="s">
        <v>6</v>
      </c>
      <c r="AV104">
        <v>0</v>
      </c>
      <c r="AW104">
        <v>2</v>
      </c>
      <c r="AX104">
        <v>92805669</v>
      </c>
      <c r="AY104">
        <v>1</v>
      </c>
      <c r="AZ104">
        <v>0</v>
      </c>
      <c r="BA104">
        <v>76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ROUND(Y104*Source!I122*DO104,7)</f>
        <v>0</v>
      </c>
      <c r="CX104">
        <f>ROUND(Y104*Source!I122,7)</f>
        <v>9.4719999999999995</v>
      </c>
      <c r="CY104">
        <f>AB104</f>
        <v>1358.21</v>
      </c>
      <c r="CZ104">
        <f>AF104</f>
        <v>86.4</v>
      </c>
      <c r="DA104">
        <f>AJ104</f>
        <v>15.72</v>
      </c>
      <c r="DB104">
        <f t="shared" si="47"/>
        <v>127.87</v>
      </c>
      <c r="DC104">
        <f t="shared" si="48"/>
        <v>19.98</v>
      </c>
      <c r="DD104" t="s">
        <v>6</v>
      </c>
      <c r="DE104" t="s">
        <v>6</v>
      </c>
      <c r="DF104">
        <f>ROUND(ROUND(AE104,0)*CX104,0)</f>
        <v>0</v>
      </c>
      <c r="DG104">
        <f>ROUND(ROUND(AF104*AJ104,0)*CX104,0)</f>
        <v>12863</v>
      </c>
      <c r="DH104">
        <f>ROUND(ROUND(AG104*AK104,0)*CX104,0)</f>
        <v>5731</v>
      </c>
      <c r="DI104">
        <f t="shared" si="49"/>
        <v>0</v>
      </c>
      <c r="DJ104">
        <f>DG104</f>
        <v>12863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ROW(Source!A122)</f>
        <v>122</v>
      </c>
      <c r="B105">
        <v>92805070</v>
      </c>
      <c r="C105">
        <v>92805653</v>
      </c>
      <c r="D105">
        <v>48205851</v>
      </c>
      <c r="E105">
        <v>1</v>
      </c>
      <c r="F105">
        <v>1</v>
      </c>
      <c r="G105">
        <v>1</v>
      </c>
      <c r="H105">
        <v>2</v>
      </c>
      <c r="I105" t="s">
        <v>457</v>
      </c>
      <c r="J105" t="s">
        <v>458</v>
      </c>
      <c r="K105" t="s">
        <v>459</v>
      </c>
      <c r="L105">
        <v>1367</v>
      </c>
      <c r="N105">
        <v>1011</v>
      </c>
      <c r="O105" t="s">
        <v>122</v>
      </c>
      <c r="P105" t="s">
        <v>122</v>
      </c>
      <c r="Q105">
        <v>1</v>
      </c>
      <c r="W105">
        <v>0</v>
      </c>
      <c r="X105">
        <v>1242061294</v>
      </c>
      <c r="Y105">
        <f t="shared" si="46"/>
        <v>1.31</v>
      </c>
      <c r="AA105">
        <v>0</v>
      </c>
      <c r="AB105">
        <v>29.87</v>
      </c>
      <c r="AC105">
        <v>0</v>
      </c>
      <c r="AD105">
        <v>0</v>
      </c>
      <c r="AE105">
        <v>0</v>
      </c>
      <c r="AF105">
        <v>1.9</v>
      </c>
      <c r="AG105">
        <v>0</v>
      </c>
      <c r="AH105">
        <v>0</v>
      </c>
      <c r="AI105">
        <v>1</v>
      </c>
      <c r="AJ105">
        <v>15.72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1.31</v>
      </c>
      <c r="AU105" t="s">
        <v>6</v>
      </c>
      <c r="AV105">
        <v>0</v>
      </c>
      <c r="AW105">
        <v>2</v>
      </c>
      <c r="AX105">
        <v>92805670</v>
      </c>
      <c r="AY105">
        <v>1</v>
      </c>
      <c r="AZ105">
        <v>0</v>
      </c>
      <c r="BA105">
        <v>77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ROUND(Y105*Source!I122*DO105,7)</f>
        <v>0</v>
      </c>
      <c r="CX105">
        <f>ROUND(Y105*Source!I122,7)</f>
        <v>8.3840000000000003</v>
      </c>
      <c r="CY105">
        <f>AB105</f>
        <v>29.87</v>
      </c>
      <c r="CZ105">
        <f>AF105</f>
        <v>1.9</v>
      </c>
      <c r="DA105">
        <f>AJ105</f>
        <v>15.72</v>
      </c>
      <c r="DB105">
        <f t="shared" si="47"/>
        <v>2.4900000000000002</v>
      </c>
      <c r="DC105">
        <f t="shared" si="48"/>
        <v>0</v>
      </c>
      <c r="DD105" t="s">
        <v>6</v>
      </c>
      <c r="DE105" t="s">
        <v>6</v>
      </c>
      <c r="DF105">
        <f>ROUND(ROUND(AE105,0)*CX105,0)</f>
        <v>0</v>
      </c>
      <c r="DG105">
        <f>ROUND(ROUND(AF105*AJ105,0)*CX105,0)</f>
        <v>252</v>
      </c>
      <c r="DH105">
        <f>ROUND(ROUND(AG105*AK105,0)*CX105,0)</f>
        <v>0</v>
      </c>
      <c r="DI105">
        <f t="shared" si="49"/>
        <v>0</v>
      </c>
      <c r="DJ105">
        <f>DG105</f>
        <v>252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ROW(Source!A122)</f>
        <v>122</v>
      </c>
      <c r="B106">
        <v>92805070</v>
      </c>
      <c r="C106">
        <v>92805653</v>
      </c>
      <c r="D106">
        <v>49521718</v>
      </c>
      <c r="E106">
        <v>1</v>
      </c>
      <c r="F106">
        <v>1</v>
      </c>
      <c r="G106">
        <v>1</v>
      </c>
      <c r="H106">
        <v>3</v>
      </c>
      <c r="I106" t="s">
        <v>460</v>
      </c>
      <c r="J106" t="s">
        <v>461</v>
      </c>
      <c r="K106" t="s">
        <v>462</v>
      </c>
      <c r="L106">
        <v>1348</v>
      </c>
      <c r="N106">
        <v>1009</v>
      </c>
      <c r="O106" t="s">
        <v>40</v>
      </c>
      <c r="P106" t="s">
        <v>40</v>
      </c>
      <c r="Q106">
        <v>1000</v>
      </c>
      <c r="W106">
        <v>0</v>
      </c>
      <c r="X106">
        <v>282659368</v>
      </c>
      <c r="Y106">
        <f t="shared" si="46"/>
        <v>4.1999999999999997E-3</v>
      </c>
      <c r="AA106">
        <v>16824.419999999998</v>
      </c>
      <c r="AB106">
        <v>0</v>
      </c>
      <c r="AC106">
        <v>0</v>
      </c>
      <c r="AD106">
        <v>0</v>
      </c>
      <c r="AE106">
        <v>1696.01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4.1999999999999997E-3</v>
      </c>
      <c r="AU106" t="s">
        <v>6</v>
      </c>
      <c r="AV106">
        <v>0</v>
      </c>
      <c r="AW106">
        <v>2</v>
      </c>
      <c r="AX106">
        <v>92805671</v>
      </c>
      <c r="AY106">
        <v>1</v>
      </c>
      <c r="AZ106">
        <v>0</v>
      </c>
      <c r="BA106">
        <v>78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ROUND(Y106*Source!I122,7)</f>
        <v>2.6880000000000001E-2</v>
      </c>
      <c r="CY106">
        <f t="shared" ref="CY106:CY114" si="50">AA106</f>
        <v>16824.419999999998</v>
      </c>
      <c r="CZ106">
        <f t="shared" ref="CZ106:CZ114" si="51">AE106</f>
        <v>1696.01</v>
      </c>
      <c r="DA106">
        <f t="shared" ref="DA106:DA114" si="52">AI106</f>
        <v>9.92</v>
      </c>
      <c r="DB106">
        <f t="shared" si="47"/>
        <v>7.12</v>
      </c>
      <c r="DC106">
        <f t="shared" si="48"/>
        <v>0</v>
      </c>
      <c r="DD106" t="s">
        <v>6</v>
      </c>
      <c r="DE106" t="s">
        <v>6</v>
      </c>
      <c r="DF106">
        <f t="shared" ref="DF106:DF114" si="53">ROUND(ROUND(AE106*AI106,0)*CX106,0)</f>
        <v>452</v>
      </c>
      <c r="DG106">
        <f t="shared" ref="DG106:DG116" si="54">ROUND(ROUND(AF106,0)*CX106,0)</f>
        <v>0</v>
      </c>
      <c r="DH106">
        <f t="shared" ref="DH106:DH115" si="55">ROUND(ROUND(AG106,0)*CX106,0)</f>
        <v>0</v>
      </c>
      <c r="DI106">
        <f t="shared" si="49"/>
        <v>0</v>
      </c>
      <c r="DJ106">
        <f t="shared" ref="DJ106:DJ114" si="56">DF106</f>
        <v>452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ROW(Source!A122)</f>
        <v>122</v>
      </c>
      <c r="B107">
        <v>92805070</v>
      </c>
      <c r="C107">
        <v>92805653</v>
      </c>
      <c r="D107">
        <v>49543553</v>
      </c>
      <c r="E107">
        <v>1</v>
      </c>
      <c r="F107">
        <v>1</v>
      </c>
      <c r="G107">
        <v>1</v>
      </c>
      <c r="H107">
        <v>3</v>
      </c>
      <c r="I107" t="s">
        <v>66</v>
      </c>
      <c r="J107" t="s">
        <v>68</v>
      </c>
      <c r="K107" t="s">
        <v>106</v>
      </c>
      <c r="L107">
        <v>1348</v>
      </c>
      <c r="N107">
        <v>1009</v>
      </c>
      <c r="O107" t="s">
        <v>40</v>
      </c>
      <c r="P107" t="s">
        <v>40</v>
      </c>
      <c r="Q107">
        <v>1000</v>
      </c>
      <c r="W107">
        <v>0</v>
      </c>
      <c r="X107">
        <v>1918665227</v>
      </c>
      <c r="Y107">
        <f t="shared" si="46"/>
        <v>9.5100000000000002E-4</v>
      </c>
      <c r="AA107">
        <v>54447.8</v>
      </c>
      <c r="AB107">
        <v>0</v>
      </c>
      <c r="AC107">
        <v>0</v>
      </c>
      <c r="AD107">
        <v>0</v>
      </c>
      <c r="AE107">
        <v>5488.69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6</v>
      </c>
      <c r="AT107">
        <v>9.5100000000000002E-4</v>
      </c>
      <c r="AU107" t="s">
        <v>6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ROUND(Y107*Source!I122,7)</f>
        <v>6.0863999999999996E-3</v>
      </c>
      <c r="CY107">
        <f t="shared" si="50"/>
        <v>54447.8</v>
      </c>
      <c r="CZ107">
        <f t="shared" si="51"/>
        <v>5488.69</v>
      </c>
      <c r="DA107">
        <f t="shared" si="52"/>
        <v>9.92</v>
      </c>
      <c r="DB107">
        <f t="shared" si="47"/>
        <v>5.22</v>
      </c>
      <c r="DC107">
        <f t="shared" si="48"/>
        <v>0</v>
      </c>
      <c r="DD107" t="s">
        <v>6</v>
      </c>
      <c r="DE107" t="s">
        <v>6</v>
      </c>
      <c r="DF107">
        <f t="shared" si="53"/>
        <v>331</v>
      </c>
      <c r="DG107">
        <f t="shared" si="54"/>
        <v>0</v>
      </c>
      <c r="DH107">
        <f t="shared" si="55"/>
        <v>0</v>
      </c>
      <c r="DI107">
        <f t="shared" si="49"/>
        <v>0</v>
      </c>
      <c r="DJ107">
        <f t="shared" si="56"/>
        <v>331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ROW(Source!A122)</f>
        <v>122</v>
      </c>
      <c r="B108">
        <v>92805070</v>
      </c>
      <c r="C108">
        <v>92805653</v>
      </c>
      <c r="D108">
        <v>48081722</v>
      </c>
      <c r="E108">
        <v>1</v>
      </c>
      <c r="F108">
        <v>1</v>
      </c>
      <c r="G108">
        <v>1</v>
      </c>
      <c r="H108">
        <v>3</v>
      </c>
      <c r="I108" t="s">
        <v>93</v>
      </c>
      <c r="J108" t="s">
        <v>96</v>
      </c>
      <c r="K108" t="s">
        <v>94</v>
      </c>
      <c r="L108">
        <v>1425</v>
      </c>
      <c r="N108">
        <v>1013</v>
      </c>
      <c r="O108" t="s">
        <v>95</v>
      </c>
      <c r="P108" t="s">
        <v>95</v>
      </c>
      <c r="Q108">
        <v>1</v>
      </c>
      <c r="W108">
        <v>0</v>
      </c>
      <c r="X108">
        <v>-692906678</v>
      </c>
      <c r="Y108">
        <f t="shared" si="46"/>
        <v>0.23</v>
      </c>
      <c r="AA108">
        <v>624.96</v>
      </c>
      <c r="AB108">
        <v>0</v>
      </c>
      <c r="AC108">
        <v>0</v>
      </c>
      <c r="AD108">
        <v>0</v>
      </c>
      <c r="AE108">
        <v>63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6</v>
      </c>
      <c r="AT108">
        <v>0.23</v>
      </c>
      <c r="AU108" t="s">
        <v>6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ROUND(Y108*Source!I122,7)</f>
        <v>1.472</v>
      </c>
      <c r="CY108">
        <f t="shared" si="50"/>
        <v>624.96</v>
      </c>
      <c r="CZ108">
        <f t="shared" si="51"/>
        <v>63</v>
      </c>
      <c r="DA108">
        <f t="shared" si="52"/>
        <v>9.92</v>
      </c>
      <c r="DB108">
        <f t="shared" si="47"/>
        <v>14.49</v>
      </c>
      <c r="DC108">
        <f t="shared" si="48"/>
        <v>0</v>
      </c>
      <c r="DD108" t="s">
        <v>6</v>
      </c>
      <c r="DE108" t="s">
        <v>6</v>
      </c>
      <c r="DF108">
        <f t="shared" si="53"/>
        <v>920</v>
      </c>
      <c r="DG108">
        <f t="shared" si="54"/>
        <v>0</v>
      </c>
      <c r="DH108">
        <f t="shared" si="55"/>
        <v>0</v>
      </c>
      <c r="DI108">
        <f t="shared" si="49"/>
        <v>0</v>
      </c>
      <c r="DJ108">
        <f t="shared" si="56"/>
        <v>920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ROW(Source!A122)</f>
        <v>122</v>
      </c>
      <c r="B109">
        <v>92805070</v>
      </c>
      <c r="C109">
        <v>92805653</v>
      </c>
      <c r="D109">
        <v>48081743</v>
      </c>
      <c r="E109">
        <v>1</v>
      </c>
      <c r="F109">
        <v>1</v>
      </c>
      <c r="G109">
        <v>1</v>
      </c>
      <c r="H109">
        <v>3</v>
      </c>
      <c r="I109" t="s">
        <v>98</v>
      </c>
      <c r="J109" t="s">
        <v>100</v>
      </c>
      <c r="K109" t="s">
        <v>99</v>
      </c>
      <c r="L109">
        <v>1425</v>
      </c>
      <c r="N109">
        <v>1013</v>
      </c>
      <c r="O109" t="s">
        <v>95</v>
      </c>
      <c r="P109" t="s">
        <v>95</v>
      </c>
      <c r="Q109">
        <v>1</v>
      </c>
      <c r="W109">
        <v>0</v>
      </c>
      <c r="X109">
        <v>-985967048</v>
      </c>
      <c r="Y109">
        <f t="shared" si="46"/>
        <v>0.12</v>
      </c>
      <c r="AA109">
        <v>143.84</v>
      </c>
      <c r="AB109">
        <v>0</v>
      </c>
      <c r="AC109">
        <v>0</v>
      </c>
      <c r="AD109">
        <v>0</v>
      </c>
      <c r="AE109">
        <v>14.5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6</v>
      </c>
      <c r="AT109">
        <v>0.12</v>
      </c>
      <c r="AU109" t="s">
        <v>6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ROUND(Y109*Source!I122,7)</f>
        <v>0.76800000000000002</v>
      </c>
      <c r="CY109">
        <f t="shared" si="50"/>
        <v>143.84</v>
      </c>
      <c r="CZ109">
        <f t="shared" si="51"/>
        <v>14.5</v>
      </c>
      <c r="DA109">
        <f t="shared" si="52"/>
        <v>9.92</v>
      </c>
      <c r="DB109">
        <f t="shared" si="47"/>
        <v>1.74</v>
      </c>
      <c r="DC109">
        <f t="shared" si="48"/>
        <v>0</v>
      </c>
      <c r="DD109" t="s">
        <v>6</v>
      </c>
      <c r="DE109" t="s">
        <v>6</v>
      </c>
      <c r="DF109">
        <f t="shared" si="53"/>
        <v>111</v>
      </c>
      <c r="DG109">
        <f t="shared" si="54"/>
        <v>0</v>
      </c>
      <c r="DH109">
        <f t="shared" si="55"/>
        <v>0</v>
      </c>
      <c r="DI109">
        <f t="shared" si="49"/>
        <v>0</v>
      </c>
      <c r="DJ109">
        <f t="shared" si="56"/>
        <v>111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ROW(Source!A122)</f>
        <v>122</v>
      </c>
      <c r="B110">
        <v>92805070</v>
      </c>
      <c r="C110">
        <v>92805653</v>
      </c>
      <c r="D110">
        <v>48081744</v>
      </c>
      <c r="E110">
        <v>1</v>
      </c>
      <c r="F110">
        <v>1</v>
      </c>
      <c r="G110">
        <v>1</v>
      </c>
      <c r="H110">
        <v>3</v>
      </c>
      <c r="I110" t="s">
        <v>102</v>
      </c>
      <c r="J110" t="s">
        <v>104</v>
      </c>
      <c r="K110" t="s">
        <v>103</v>
      </c>
      <c r="L110">
        <v>1425</v>
      </c>
      <c r="N110">
        <v>1013</v>
      </c>
      <c r="O110" t="s">
        <v>95</v>
      </c>
      <c r="P110" t="s">
        <v>95</v>
      </c>
      <c r="Q110">
        <v>1</v>
      </c>
      <c r="W110">
        <v>0</v>
      </c>
      <c r="X110">
        <v>-379867011</v>
      </c>
      <c r="Y110">
        <f t="shared" si="46"/>
        <v>0.12</v>
      </c>
      <c r="AA110">
        <v>152.87</v>
      </c>
      <c r="AB110">
        <v>0</v>
      </c>
      <c r="AC110">
        <v>0</v>
      </c>
      <c r="AD110">
        <v>0</v>
      </c>
      <c r="AE110">
        <v>15.41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6</v>
      </c>
      <c r="AT110">
        <v>0.12</v>
      </c>
      <c r="AU110" t="s">
        <v>6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ROUND(Y110*Source!I122,7)</f>
        <v>0.76800000000000002</v>
      </c>
      <c r="CY110">
        <f t="shared" si="50"/>
        <v>152.87</v>
      </c>
      <c r="CZ110">
        <f t="shared" si="51"/>
        <v>15.41</v>
      </c>
      <c r="DA110">
        <f t="shared" si="52"/>
        <v>9.92</v>
      </c>
      <c r="DB110">
        <f t="shared" si="47"/>
        <v>1.85</v>
      </c>
      <c r="DC110">
        <f t="shared" si="48"/>
        <v>0</v>
      </c>
      <c r="DD110" t="s">
        <v>6</v>
      </c>
      <c r="DE110" t="s">
        <v>6</v>
      </c>
      <c r="DF110">
        <f t="shared" si="53"/>
        <v>118</v>
      </c>
      <c r="DG110">
        <f t="shared" si="54"/>
        <v>0</v>
      </c>
      <c r="DH110">
        <f t="shared" si="55"/>
        <v>0</v>
      </c>
      <c r="DI110">
        <f t="shared" si="49"/>
        <v>0</v>
      </c>
      <c r="DJ110">
        <f t="shared" si="56"/>
        <v>118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ROW(Source!A122)</f>
        <v>122</v>
      </c>
      <c r="B111">
        <v>92805070</v>
      </c>
      <c r="C111">
        <v>92805653</v>
      </c>
      <c r="D111">
        <v>48081746</v>
      </c>
      <c r="E111">
        <v>1</v>
      </c>
      <c r="F111">
        <v>1</v>
      </c>
      <c r="G111">
        <v>1</v>
      </c>
      <c r="H111">
        <v>3</v>
      </c>
      <c r="I111" t="s">
        <v>88</v>
      </c>
      <c r="J111" t="s">
        <v>91</v>
      </c>
      <c r="K111" t="s">
        <v>89</v>
      </c>
      <c r="L111">
        <v>1301</v>
      </c>
      <c r="N111">
        <v>1003</v>
      </c>
      <c r="O111" t="s">
        <v>90</v>
      </c>
      <c r="P111" t="s">
        <v>90</v>
      </c>
      <c r="Q111">
        <v>1</v>
      </c>
      <c r="W111">
        <v>0</v>
      </c>
      <c r="X111">
        <v>-279665298</v>
      </c>
      <c r="Y111">
        <f t="shared" si="46"/>
        <v>5.3879999999999999</v>
      </c>
      <c r="AA111">
        <v>13.39</v>
      </c>
      <c r="AB111">
        <v>0</v>
      </c>
      <c r="AC111">
        <v>0</v>
      </c>
      <c r="AD111">
        <v>0</v>
      </c>
      <c r="AE111">
        <v>1.35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6</v>
      </c>
      <c r="AT111">
        <v>5.3879999999999999</v>
      </c>
      <c r="AU111" t="s">
        <v>6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ROUND(Y111*Source!I122,7)</f>
        <v>34.483199999999997</v>
      </c>
      <c r="CY111">
        <f t="shared" si="50"/>
        <v>13.39</v>
      </c>
      <c r="CZ111">
        <f t="shared" si="51"/>
        <v>1.35</v>
      </c>
      <c r="DA111">
        <f t="shared" si="52"/>
        <v>9.92</v>
      </c>
      <c r="DB111">
        <f t="shared" si="47"/>
        <v>7.27</v>
      </c>
      <c r="DC111">
        <f t="shared" si="48"/>
        <v>0</v>
      </c>
      <c r="DD111" t="s">
        <v>6</v>
      </c>
      <c r="DE111" t="s">
        <v>6</v>
      </c>
      <c r="DF111">
        <f t="shared" si="53"/>
        <v>448</v>
      </c>
      <c r="DG111">
        <f t="shared" si="54"/>
        <v>0</v>
      </c>
      <c r="DH111">
        <f t="shared" si="55"/>
        <v>0</v>
      </c>
      <c r="DI111">
        <f t="shared" si="49"/>
        <v>0</v>
      </c>
      <c r="DJ111">
        <f t="shared" si="56"/>
        <v>448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ROW(Source!A122)</f>
        <v>122</v>
      </c>
      <c r="B112">
        <v>92805070</v>
      </c>
      <c r="C112">
        <v>92805653</v>
      </c>
      <c r="D112">
        <v>0</v>
      </c>
      <c r="E112">
        <v>1</v>
      </c>
      <c r="F112">
        <v>1</v>
      </c>
      <c r="G112">
        <v>1</v>
      </c>
      <c r="H112">
        <v>3</v>
      </c>
      <c r="I112" t="s">
        <v>74</v>
      </c>
      <c r="J112" t="s">
        <v>77</v>
      </c>
      <c r="K112" t="s">
        <v>75</v>
      </c>
      <c r="L112">
        <v>1035</v>
      </c>
      <c r="N112">
        <v>1013</v>
      </c>
      <c r="O112" t="s">
        <v>76</v>
      </c>
      <c r="P112" t="s">
        <v>76</v>
      </c>
      <c r="Q112">
        <v>1</v>
      </c>
      <c r="W112">
        <v>0</v>
      </c>
      <c r="X112">
        <v>-1233260292</v>
      </c>
      <c r="Y112">
        <f t="shared" si="46"/>
        <v>2.001563</v>
      </c>
      <c r="AA112">
        <v>445.29</v>
      </c>
      <c r="AB112">
        <v>0</v>
      </c>
      <c r="AC112">
        <v>0</v>
      </c>
      <c r="AD112">
        <v>0</v>
      </c>
      <c r="AE112">
        <v>472.36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6</v>
      </c>
      <c r="AT112">
        <v>2.001563</v>
      </c>
      <c r="AU112" t="s">
        <v>6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ROUND(Y112*Source!I122,7)</f>
        <v>12.810003200000001</v>
      </c>
      <c r="CY112">
        <f t="shared" si="50"/>
        <v>445.29</v>
      </c>
      <c r="CZ112">
        <f t="shared" si="51"/>
        <v>472.36</v>
      </c>
      <c r="DA112">
        <f t="shared" si="52"/>
        <v>9.92</v>
      </c>
      <c r="DB112">
        <f t="shared" si="47"/>
        <v>945.46</v>
      </c>
      <c r="DC112">
        <f t="shared" si="48"/>
        <v>0</v>
      </c>
      <c r="DD112" t="s">
        <v>6</v>
      </c>
      <c r="DE112" t="s">
        <v>6</v>
      </c>
      <c r="DF112">
        <f t="shared" si="53"/>
        <v>60028</v>
      </c>
      <c r="DG112">
        <f t="shared" si="54"/>
        <v>0</v>
      </c>
      <c r="DH112">
        <f t="shared" si="55"/>
        <v>0</v>
      </c>
      <c r="DI112">
        <f t="shared" si="49"/>
        <v>0</v>
      </c>
      <c r="DJ112">
        <f t="shared" si="56"/>
        <v>60028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ROW(Source!A122)</f>
        <v>122</v>
      </c>
      <c r="B113">
        <v>92805070</v>
      </c>
      <c r="C113">
        <v>92805653</v>
      </c>
      <c r="D113">
        <v>0</v>
      </c>
      <c r="E113">
        <v>1</v>
      </c>
      <c r="F113">
        <v>1</v>
      </c>
      <c r="G113">
        <v>1</v>
      </c>
      <c r="H113">
        <v>3</v>
      </c>
      <c r="I113" t="s">
        <v>74</v>
      </c>
      <c r="J113" t="s">
        <v>77</v>
      </c>
      <c r="K113" t="s">
        <v>80</v>
      </c>
      <c r="L113">
        <v>1035</v>
      </c>
      <c r="N113">
        <v>1013</v>
      </c>
      <c r="O113" t="s">
        <v>76</v>
      </c>
      <c r="P113" t="s">
        <v>76</v>
      </c>
      <c r="Q113">
        <v>1</v>
      </c>
      <c r="W113">
        <v>0</v>
      </c>
      <c r="X113">
        <v>-785801096</v>
      </c>
      <c r="Y113">
        <f t="shared" si="46"/>
        <v>2.001563</v>
      </c>
      <c r="AA113">
        <v>402.62</v>
      </c>
      <c r="AB113">
        <v>0</v>
      </c>
      <c r="AC113">
        <v>0</v>
      </c>
      <c r="AD113">
        <v>0</v>
      </c>
      <c r="AE113">
        <v>427.09000000000003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6</v>
      </c>
      <c r="AT113">
        <v>2.001563</v>
      </c>
      <c r="AU113" t="s">
        <v>6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ROUND(Y113*Source!I122,7)</f>
        <v>12.810003200000001</v>
      </c>
      <c r="CY113">
        <f t="shared" si="50"/>
        <v>402.62</v>
      </c>
      <c r="CZ113">
        <f t="shared" si="51"/>
        <v>427.09000000000003</v>
      </c>
      <c r="DA113">
        <f t="shared" si="52"/>
        <v>9.92</v>
      </c>
      <c r="DB113">
        <f t="shared" si="47"/>
        <v>854.85</v>
      </c>
      <c r="DC113">
        <f t="shared" si="48"/>
        <v>0</v>
      </c>
      <c r="DD113" t="s">
        <v>6</v>
      </c>
      <c r="DE113" t="s">
        <v>6</v>
      </c>
      <c r="DF113">
        <f t="shared" si="53"/>
        <v>54276</v>
      </c>
      <c r="DG113">
        <f t="shared" si="54"/>
        <v>0</v>
      </c>
      <c r="DH113">
        <f t="shared" si="55"/>
        <v>0</v>
      </c>
      <c r="DI113">
        <f t="shared" si="49"/>
        <v>0</v>
      </c>
      <c r="DJ113">
        <f t="shared" si="56"/>
        <v>54276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ROW(Source!A122)</f>
        <v>122</v>
      </c>
      <c r="B114">
        <v>92805070</v>
      </c>
      <c r="C114">
        <v>92805653</v>
      </c>
      <c r="D114">
        <v>0</v>
      </c>
      <c r="E114">
        <v>1</v>
      </c>
      <c r="F114">
        <v>1</v>
      </c>
      <c r="G114">
        <v>1</v>
      </c>
      <c r="H114">
        <v>3</v>
      </c>
      <c r="I114" t="s">
        <v>83</v>
      </c>
      <c r="J114" t="s">
        <v>6</v>
      </c>
      <c r="K114" t="s">
        <v>84</v>
      </c>
      <c r="L114">
        <v>1339</v>
      </c>
      <c r="N114">
        <v>1007</v>
      </c>
      <c r="O114" t="s">
        <v>35</v>
      </c>
      <c r="P114" t="s">
        <v>35</v>
      </c>
      <c r="Q114">
        <v>1</v>
      </c>
      <c r="W114">
        <v>0</v>
      </c>
      <c r="X114">
        <v>885809277</v>
      </c>
      <c r="Y114">
        <f t="shared" si="46"/>
        <v>2.0315629999999998</v>
      </c>
      <c r="AA114">
        <v>6065.57</v>
      </c>
      <c r="AB114">
        <v>0</v>
      </c>
      <c r="AC114">
        <v>0</v>
      </c>
      <c r="AD114">
        <v>0</v>
      </c>
      <c r="AE114">
        <v>6186.88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6</v>
      </c>
      <c r="AT114">
        <v>2.0315629999999998</v>
      </c>
      <c r="AU114" t="s">
        <v>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ROUND(Y114*Source!I122,7)</f>
        <v>13.002003200000001</v>
      </c>
      <c r="CY114">
        <f t="shared" si="50"/>
        <v>6065.57</v>
      </c>
      <c r="CZ114">
        <f t="shared" si="51"/>
        <v>6186.88</v>
      </c>
      <c r="DA114">
        <f t="shared" si="52"/>
        <v>9.92</v>
      </c>
      <c r="DB114">
        <f t="shared" si="47"/>
        <v>12569.04</v>
      </c>
      <c r="DC114">
        <f t="shared" si="48"/>
        <v>0</v>
      </c>
      <c r="DD114" t="s">
        <v>6</v>
      </c>
      <c r="DE114" t="s">
        <v>6</v>
      </c>
      <c r="DF114">
        <f t="shared" si="53"/>
        <v>797985</v>
      </c>
      <c r="DG114">
        <f t="shared" si="54"/>
        <v>0</v>
      </c>
      <c r="DH114">
        <f t="shared" si="55"/>
        <v>0</v>
      </c>
      <c r="DI114">
        <f t="shared" si="49"/>
        <v>0</v>
      </c>
      <c r="DJ114">
        <f t="shared" si="56"/>
        <v>797985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ROW(Source!A131)</f>
        <v>131</v>
      </c>
      <c r="B115">
        <v>92805070</v>
      </c>
      <c r="C115">
        <v>92805682</v>
      </c>
      <c r="D115">
        <v>48043839</v>
      </c>
      <c r="E115">
        <v>68</v>
      </c>
      <c r="F115">
        <v>1</v>
      </c>
      <c r="G115">
        <v>1</v>
      </c>
      <c r="H115">
        <v>1</v>
      </c>
      <c r="I115" t="s">
        <v>455</v>
      </c>
      <c r="J115" t="s">
        <v>6</v>
      </c>
      <c r="K115" t="s">
        <v>456</v>
      </c>
      <c r="L115">
        <v>1191</v>
      </c>
      <c r="N115">
        <v>1013</v>
      </c>
      <c r="O115" t="s">
        <v>435</v>
      </c>
      <c r="P115" t="s">
        <v>435</v>
      </c>
      <c r="Q115">
        <v>1</v>
      </c>
      <c r="W115">
        <v>0</v>
      </c>
      <c r="X115">
        <v>-983457869</v>
      </c>
      <c r="Y115">
        <f t="shared" si="46"/>
        <v>4.21</v>
      </c>
      <c r="AA115">
        <v>0</v>
      </c>
      <c r="AB115">
        <v>0</v>
      </c>
      <c r="AC115">
        <v>0</v>
      </c>
      <c r="AD115">
        <v>387.5</v>
      </c>
      <c r="AE115">
        <v>0</v>
      </c>
      <c r="AF115">
        <v>0</v>
      </c>
      <c r="AG115">
        <v>0</v>
      </c>
      <c r="AH115">
        <v>8.64</v>
      </c>
      <c r="AI115">
        <v>1</v>
      </c>
      <c r="AJ115">
        <v>1</v>
      </c>
      <c r="AK115">
        <v>1</v>
      </c>
      <c r="AL115">
        <v>44.85</v>
      </c>
      <c r="AM115">
        <v>4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4.21</v>
      </c>
      <c r="AU115" t="s">
        <v>6</v>
      </c>
      <c r="AV115">
        <v>1</v>
      </c>
      <c r="AW115">
        <v>2</v>
      </c>
      <c r="AX115">
        <v>92805700</v>
      </c>
      <c r="AY115">
        <v>1</v>
      </c>
      <c r="AZ115">
        <v>0</v>
      </c>
      <c r="BA115">
        <v>81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ROUND(AT115*Source!I131*AH115*AL115,0)</f>
        <v>65435</v>
      </c>
      <c r="CV115">
        <f>ROUND(Y115*Source!I131,7)</f>
        <v>168.8631</v>
      </c>
      <c r="CW115">
        <v>0</v>
      </c>
      <c r="CX115">
        <f>ROUND(Y115*Source!I131,7)</f>
        <v>168.8631</v>
      </c>
      <c r="CY115">
        <f>AD115</f>
        <v>387.5</v>
      </c>
      <c r="CZ115">
        <f>AH115</f>
        <v>8.64</v>
      </c>
      <c r="DA115">
        <f>AL115</f>
        <v>44.85</v>
      </c>
      <c r="DB115">
        <f t="shared" si="47"/>
        <v>36.369999999999997</v>
      </c>
      <c r="DC115">
        <f t="shared" si="48"/>
        <v>0</v>
      </c>
      <c r="DD115" t="s">
        <v>6</v>
      </c>
      <c r="DE115" t="s">
        <v>6</v>
      </c>
      <c r="DF115">
        <f>ROUND(ROUND(AE115,0)*CX115,0)</f>
        <v>0</v>
      </c>
      <c r="DG115">
        <f t="shared" si="54"/>
        <v>0</v>
      </c>
      <c r="DH115">
        <f t="shared" si="55"/>
        <v>0</v>
      </c>
      <c r="DI115">
        <f>ROUND(ROUND(AH115*AL115,0)*CX115,0)</f>
        <v>65519</v>
      </c>
      <c r="DJ115">
        <f>DI115</f>
        <v>65519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ROW(Source!A131)</f>
        <v>131</v>
      </c>
      <c r="B116">
        <v>92805070</v>
      </c>
      <c r="C116">
        <v>92805682</v>
      </c>
      <c r="D116">
        <v>48044033</v>
      </c>
      <c r="E116">
        <v>68</v>
      </c>
      <c r="F116">
        <v>1</v>
      </c>
      <c r="G116">
        <v>1</v>
      </c>
      <c r="H116">
        <v>1</v>
      </c>
      <c r="I116" t="s">
        <v>436</v>
      </c>
      <c r="J116" t="s">
        <v>6</v>
      </c>
      <c r="K116" t="s">
        <v>437</v>
      </c>
      <c r="L116">
        <v>1191</v>
      </c>
      <c r="N116">
        <v>1013</v>
      </c>
      <c r="O116" t="s">
        <v>435</v>
      </c>
      <c r="P116" t="s">
        <v>435</v>
      </c>
      <c r="Q116">
        <v>1</v>
      </c>
      <c r="W116">
        <v>0</v>
      </c>
      <c r="X116">
        <v>-1417349443</v>
      </c>
      <c r="Y116">
        <f t="shared" si="46"/>
        <v>1.65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1.65</v>
      </c>
      <c r="AU116" t="s">
        <v>6</v>
      </c>
      <c r="AV116">
        <v>2</v>
      </c>
      <c r="AW116">
        <v>2</v>
      </c>
      <c r="AX116">
        <v>92805701</v>
      </c>
      <c r="AY116">
        <v>1</v>
      </c>
      <c r="AZ116">
        <v>0</v>
      </c>
      <c r="BA116">
        <v>82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ROUND(Y116*Source!I131,7)</f>
        <v>66.1815</v>
      </c>
      <c r="CY116">
        <f>AD116</f>
        <v>0</v>
      </c>
      <c r="CZ116">
        <f>AH116</f>
        <v>0</v>
      </c>
      <c r="DA116">
        <f>AL116</f>
        <v>1</v>
      </c>
      <c r="DB116">
        <f t="shared" si="47"/>
        <v>0</v>
      </c>
      <c r="DC116">
        <f t="shared" si="48"/>
        <v>0</v>
      </c>
      <c r="DD116" t="s">
        <v>6</v>
      </c>
      <c r="DE116" t="s">
        <v>6</v>
      </c>
      <c r="DF116">
        <f>ROUND(ROUND(AE116,0)*CX116,0)</f>
        <v>0</v>
      </c>
      <c r="DG116">
        <f t="shared" si="54"/>
        <v>0</v>
      </c>
      <c r="DH116">
        <f>ROUND(ROUND(AG116*AK116,0)*CX116,0)</f>
        <v>0</v>
      </c>
      <c r="DI116">
        <f t="shared" ref="DI116:DI127" si="57">ROUND(ROUND(AH116,0)*CX116,0)</f>
        <v>0</v>
      </c>
      <c r="DJ116">
        <f>DI116</f>
        <v>0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ROW(Source!A131)</f>
        <v>131</v>
      </c>
      <c r="B117">
        <v>92805070</v>
      </c>
      <c r="C117">
        <v>92805682</v>
      </c>
      <c r="D117">
        <v>48205516</v>
      </c>
      <c r="E117">
        <v>1</v>
      </c>
      <c r="F117">
        <v>1</v>
      </c>
      <c r="G117">
        <v>1</v>
      </c>
      <c r="H117">
        <v>2</v>
      </c>
      <c r="I117" t="s">
        <v>438</v>
      </c>
      <c r="J117" t="s">
        <v>439</v>
      </c>
      <c r="K117" t="s">
        <v>440</v>
      </c>
      <c r="L117">
        <v>1367</v>
      </c>
      <c r="N117">
        <v>1011</v>
      </c>
      <c r="O117" t="s">
        <v>122</v>
      </c>
      <c r="P117" t="s">
        <v>122</v>
      </c>
      <c r="Q117">
        <v>1</v>
      </c>
      <c r="W117">
        <v>0</v>
      </c>
      <c r="X117">
        <v>1227913401</v>
      </c>
      <c r="Y117">
        <f t="shared" si="46"/>
        <v>1.65</v>
      </c>
      <c r="AA117">
        <v>0</v>
      </c>
      <c r="AB117">
        <v>1358.21</v>
      </c>
      <c r="AC117">
        <v>605.48</v>
      </c>
      <c r="AD117">
        <v>0</v>
      </c>
      <c r="AE117">
        <v>0</v>
      </c>
      <c r="AF117">
        <v>86.4</v>
      </c>
      <c r="AG117">
        <v>13.5</v>
      </c>
      <c r="AH117">
        <v>0</v>
      </c>
      <c r="AI117">
        <v>1</v>
      </c>
      <c r="AJ117">
        <v>15.72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1.65</v>
      </c>
      <c r="AU117" t="s">
        <v>6</v>
      </c>
      <c r="AV117">
        <v>0</v>
      </c>
      <c r="AW117">
        <v>2</v>
      </c>
      <c r="AX117">
        <v>92805702</v>
      </c>
      <c r="AY117">
        <v>1</v>
      </c>
      <c r="AZ117">
        <v>0</v>
      </c>
      <c r="BA117">
        <v>83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ROUND(Y117*Source!I131*DO117,7)</f>
        <v>0</v>
      </c>
      <c r="CX117">
        <f>ROUND(Y117*Source!I131,7)</f>
        <v>66.1815</v>
      </c>
      <c r="CY117">
        <f>AB117</f>
        <v>1358.21</v>
      </c>
      <c r="CZ117">
        <f>AF117</f>
        <v>86.4</v>
      </c>
      <c r="DA117">
        <f>AJ117</f>
        <v>15.72</v>
      </c>
      <c r="DB117">
        <f t="shared" si="47"/>
        <v>142.56</v>
      </c>
      <c r="DC117">
        <f t="shared" si="48"/>
        <v>22.28</v>
      </c>
      <c r="DD117" t="s">
        <v>6</v>
      </c>
      <c r="DE117" t="s">
        <v>6</v>
      </c>
      <c r="DF117">
        <f>ROUND(ROUND(AE117,0)*CX117,0)</f>
        <v>0</v>
      </c>
      <c r="DG117">
        <f>ROUND(ROUND(AF117*AJ117,0)*CX117,0)</f>
        <v>89874</v>
      </c>
      <c r="DH117">
        <f>ROUND(ROUND(AG117*AK117,0)*CX117,0)</f>
        <v>40040</v>
      </c>
      <c r="DI117">
        <f t="shared" si="57"/>
        <v>0</v>
      </c>
      <c r="DJ117">
        <f>DG117</f>
        <v>89874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ROW(Source!A131)</f>
        <v>131</v>
      </c>
      <c r="B118">
        <v>92805070</v>
      </c>
      <c r="C118">
        <v>92805682</v>
      </c>
      <c r="D118">
        <v>48205851</v>
      </c>
      <c r="E118">
        <v>1</v>
      </c>
      <c r="F118">
        <v>1</v>
      </c>
      <c r="G118">
        <v>1</v>
      </c>
      <c r="H118">
        <v>2</v>
      </c>
      <c r="I118" t="s">
        <v>457</v>
      </c>
      <c r="J118" t="s">
        <v>458</v>
      </c>
      <c r="K118" t="s">
        <v>459</v>
      </c>
      <c r="L118">
        <v>1367</v>
      </c>
      <c r="N118">
        <v>1011</v>
      </c>
      <c r="O118" t="s">
        <v>122</v>
      </c>
      <c r="P118" t="s">
        <v>122</v>
      </c>
      <c r="Q118">
        <v>1</v>
      </c>
      <c r="W118">
        <v>0</v>
      </c>
      <c r="X118">
        <v>1242061294</v>
      </c>
      <c r="Y118">
        <f t="shared" si="46"/>
        <v>1.55</v>
      </c>
      <c r="AA118">
        <v>0</v>
      </c>
      <c r="AB118">
        <v>29.87</v>
      </c>
      <c r="AC118">
        <v>0</v>
      </c>
      <c r="AD118">
        <v>0</v>
      </c>
      <c r="AE118">
        <v>0</v>
      </c>
      <c r="AF118">
        <v>1.9</v>
      </c>
      <c r="AG118">
        <v>0</v>
      </c>
      <c r="AH118">
        <v>0</v>
      </c>
      <c r="AI118">
        <v>1</v>
      </c>
      <c r="AJ118">
        <v>15.72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1.55</v>
      </c>
      <c r="AU118" t="s">
        <v>6</v>
      </c>
      <c r="AV118">
        <v>0</v>
      </c>
      <c r="AW118">
        <v>2</v>
      </c>
      <c r="AX118">
        <v>92805696</v>
      </c>
      <c r="AY118">
        <v>1</v>
      </c>
      <c r="AZ118">
        <v>0</v>
      </c>
      <c r="BA118">
        <v>84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ROUND(Y118*Source!I131*DO118,7)</f>
        <v>0</v>
      </c>
      <c r="CX118">
        <f>ROUND(Y118*Source!I131,7)</f>
        <v>62.170499999999997</v>
      </c>
      <c r="CY118">
        <f>AB118</f>
        <v>29.87</v>
      </c>
      <c r="CZ118">
        <f>AF118</f>
        <v>1.9</v>
      </c>
      <c r="DA118">
        <f>AJ118</f>
        <v>15.72</v>
      </c>
      <c r="DB118">
        <f t="shared" si="47"/>
        <v>2.95</v>
      </c>
      <c r="DC118">
        <f t="shared" si="48"/>
        <v>0</v>
      </c>
      <c r="DD118" t="s">
        <v>6</v>
      </c>
      <c r="DE118" t="s">
        <v>6</v>
      </c>
      <c r="DF118">
        <f>ROUND(ROUND(AE118,0)*CX118,0)</f>
        <v>0</v>
      </c>
      <c r="DG118">
        <f>ROUND(ROUND(AF118*AJ118,0)*CX118,0)</f>
        <v>1865</v>
      </c>
      <c r="DH118">
        <f>ROUND(ROUND(AG118*AK118,0)*CX118,0)</f>
        <v>0</v>
      </c>
      <c r="DI118">
        <f t="shared" si="57"/>
        <v>0</v>
      </c>
      <c r="DJ118">
        <f>DG118</f>
        <v>1865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ROW(Source!A131)</f>
        <v>131</v>
      </c>
      <c r="B119">
        <v>92805070</v>
      </c>
      <c r="C119">
        <v>92805682</v>
      </c>
      <c r="D119">
        <v>49521718</v>
      </c>
      <c r="E119">
        <v>1</v>
      </c>
      <c r="F119">
        <v>1</v>
      </c>
      <c r="G119">
        <v>1</v>
      </c>
      <c r="H119">
        <v>3</v>
      </c>
      <c r="I119" t="s">
        <v>460</v>
      </c>
      <c r="J119" t="s">
        <v>461</v>
      </c>
      <c r="K119" t="s">
        <v>462</v>
      </c>
      <c r="L119">
        <v>1348</v>
      </c>
      <c r="N119">
        <v>1009</v>
      </c>
      <c r="O119" t="s">
        <v>40</v>
      </c>
      <c r="P119" t="s">
        <v>40</v>
      </c>
      <c r="Q119">
        <v>1000</v>
      </c>
      <c r="W119">
        <v>0</v>
      </c>
      <c r="X119">
        <v>282659368</v>
      </c>
      <c r="Y119">
        <f t="shared" si="46"/>
        <v>4.1999999999999997E-3</v>
      </c>
      <c r="AA119">
        <v>16824.419999999998</v>
      </c>
      <c r="AB119">
        <v>0</v>
      </c>
      <c r="AC119">
        <v>0</v>
      </c>
      <c r="AD119">
        <v>0</v>
      </c>
      <c r="AE119">
        <v>1696.01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4.1999999999999997E-3</v>
      </c>
      <c r="AU119" t="s">
        <v>6</v>
      </c>
      <c r="AV119">
        <v>0</v>
      </c>
      <c r="AW119">
        <v>2</v>
      </c>
      <c r="AX119">
        <v>92805697</v>
      </c>
      <c r="AY119">
        <v>1</v>
      </c>
      <c r="AZ119">
        <v>0</v>
      </c>
      <c r="BA119">
        <v>85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ROUND(Y119*Source!I131,7)</f>
        <v>0.168462</v>
      </c>
      <c r="CY119">
        <f t="shared" ref="CY119:CY127" si="58">AA119</f>
        <v>16824.419999999998</v>
      </c>
      <c r="CZ119">
        <f t="shared" ref="CZ119:CZ127" si="59">AE119</f>
        <v>1696.01</v>
      </c>
      <c r="DA119">
        <f t="shared" ref="DA119:DA127" si="60">AI119</f>
        <v>9.92</v>
      </c>
      <c r="DB119">
        <f t="shared" si="47"/>
        <v>7.12</v>
      </c>
      <c r="DC119">
        <f t="shared" si="48"/>
        <v>0</v>
      </c>
      <c r="DD119" t="s">
        <v>6</v>
      </c>
      <c r="DE119" t="s">
        <v>6</v>
      </c>
      <c r="DF119">
        <f t="shared" ref="DF119:DF127" si="61">ROUND(ROUND(AE119*AI119,0)*CX119,0)</f>
        <v>2834</v>
      </c>
      <c r="DG119">
        <f t="shared" ref="DG119:DG129" si="62">ROUND(ROUND(AF119,0)*CX119,0)</f>
        <v>0</v>
      </c>
      <c r="DH119">
        <f t="shared" ref="DH119:DH128" si="63">ROUND(ROUND(AG119,0)*CX119,0)</f>
        <v>0</v>
      </c>
      <c r="DI119">
        <f t="shared" si="57"/>
        <v>0</v>
      </c>
      <c r="DJ119">
        <f t="shared" ref="DJ119:DJ127" si="64">DF119</f>
        <v>2834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ROW(Source!A131)</f>
        <v>131</v>
      </c>
      <c r="B120">
        <v>92805070</v>
      </c>
      <c r="C120">
        <v>92805682</v>
      </c>
      <c r="D120">
        <v>49543553</v>
      </c>
      <c r="E120">
        <v>1</v>
      </c>
      <c r="F120">
        <v>1</v>
      </c>
      <c r="G120">
        <v>1</v>
      </c>
      <c r="H120">
        <v>3</v>
      </c>
      <c r="I120" t="s">
        <v>66</v>
      </c>
      <c r="J120" t="s">
        <v>68</v>
      </c>
      <c r="K120" t="s">
        <v>106</v>
      </c>
      <c r="L120">
        <v>1348</v>
      </c>
      <c r="N120">
        <v>1009</v>
      </c>
      <c r="O120" t="s">
        <v>40</v>
      </c>
      <c r="P120" t="s">
        <v>40</v>
      </c>
      <c r="Q120">
        <v>1000</v>
      </c>
      <c r="W120">
        <v>0</v>
      </c>
      <c r="X120">
        <v>1918665227</v>
      </c>
      <c r="Y120">
        <f t="shared" si="46"/>
        <v>9.5100000000000002E-4</v>
      </c>
      <c r="AA120">
        <v>54447.8</v>
      </c>
      <c r="AB120">
        <v>0</v>
      </c>
      <c r="AC120">
        <v>0</v>
      </c>
      <c r="AD120">
        <v>0</v>
      </c>
      <c r="AE120">
        <v>5488.69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6</v>
      </c>
      <c r="AT120">
        <v>9.5100000000000002E-4</v>
      </c>
      <c r="AU120" t="s">
        <v>6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ROUND(Y120*Source!I131,7)</f>
        <v>3.8144600000000001E-2</v>
      </c>
      <c r="CY120">
        <f t="shared" si="58"/>
        <v>54447.8</v>
      </c>
      <c r="CZ120">
        <f t="shared" si="59"/>
        <v>5488.69</v>
      </c>
      <c r="DA120">
        <f t="shared" si="60"/>
        <v>9.92</v>
      </c>
      <c r="DB120">
        <f t="shared" si="47"/>
        <v>5.22</v>
      </c>
      <c r="DC120">
        <f t="shared" si="48"/>
        <v>0</v>
      </c>
      <c r="DD120" t="s">
        <v>6</v>
      </c>
      <c r="DE120" t="s">
        <v>6</v>
      </c>
      <c r="DF120">
        <f t="shared" si="61"/>
        <v>2077</v>
      </c>
      <c r="DG120">
        <f t="shared" si="62"/>
        <v>0</v>
      </c>
      <c r="DH120">
        <f t="shared" si="63"/>
        <v>0</v>
      </c>
      <c r="DI120">
        <f t="shared" si="57"/>
        <v>0</v>
      </c>
      <c r="DJ120">
        <f t="shared" si="64"/>
        <v>2077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ROW(Source!A131)</f>
        <v>131</v>
      </c>
      <c r="B121">
        <v>92805070</v>
      </c>
      <c r="C121">
        <v>92805682</v>
      </c>
      <c r="D121">
        <v>48081722</v>
      </c>
      <c r="E121">
        <v>1</v>
      </c>
      <c r="F121">
        <v>1</v>
      </c>
      <c r="G121">
        <v>1</v>
      </c>
      <c r="H121">
        <v>3</v>
      </c>
      <c r="I121" t="s">
        <v>93</v>
      </c>
      <c r="J121" t="s">
        <v>96</v>
      </c>
      <c r="K121" t="s">
        <v>94</v>
      </c>
      <c r="L121">
        <v>1425</v>
      </c>
      <c r="N121">
        <v>1013</v>
      </c>
      <c r="O121" t="s">
        <v>95</v>
      </c>
      <c r="P121" t="s">
        <v>95</v>
      </c>
      <c r="Q121">
        <v>1</v>
      </c>
      <c r="W121">
        <v>0</v>
      </c>
      <c r="X121">
        <v>-692906678</v>
      </c>
      <c r="Y121">
        <f t="shared" si="46"/>
        <v>0.23</v>
      </c>
      <c r="AA121">
        <v>624.96</v>
      </c>
      <c r="AB121">
        <v>0</v>
      </c>
      <c r="AC121">
        <v>0</v>
      </c>
      <c r="AD121">
        <v>0</v>
      </c>
      <c r="AE121">
        <v>63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6</v>
      </c>
      <c r="AT121">
        <v>0.23</v>
      </c>
      <c r="AU121" t="s">
        <v>6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ROUND(Y121*Source!I131,7)</f>
        <v>9.2253000000000007</v>
      </c>
      <c r="CY121">
        <f t="shared" si="58"/>
        <v>624.96</v>
      </c>
      <c r="CZ121">
        <f t="shared" si="59"/>
        <v>63</v>
      </c>
      <c r="DA121">
        <f t="shared" si="60"/>
        <v>9.92</v>
      </c>
      <c r="DB121">
        <f t="shared" si="47"/>
        <v>14.49</v>
      </c>
      <c r="DC121">
        <f t="shared" si="48"/>
        <v>0</v>
      </c>
      <c r="DD121" t="s">
        <v>6</v>
      </c>
      <c r="DE121" t="s">
        <v>6</v>
      </c>
      <c r="DF121">
        <f t="shared" si="61"/>
        <v>5766</v>
      </c>
      <c r="DG121">
        <f t="shared" si="62"/>
        <v>0</v>
      </c>
      <c r="DH121">
        <f t="shared" si="63"/>
        <v>0</v>
      </c>
      <c r="DI121">
        <f t="shared" si="57"/>
        <v>0</v>
      </c>
      <c r="DJ121">
        <f t="shared" si="64"/>
        <v>5766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ROW(Source!A131)</f>
        <v>131</v>
      </c>
      <c r="B122">
        <v>92805070</v>
      </c>
      <c r="C122">
        <v>92805682</v>
      </c>
      <c r="D122">
        <v>48081743</v>
      </c>
      <c r="E122">
        <v>1</v>
      </c>
      <c r="F122">
        <v>1</v>
      </c>
      <c r="G122">
        <v>1</v>
      </c>
      <c r="H122">
        <v>3</v>
      </c>
      <c r="I122" t="s">
        <v>98</v>
      </c>
      <c r="J122" t="s">
        <v>100</v>
      </c>
      <c r="K122" t="s">
        <v>99</v>
      </c>
      <c r="L122">
        <v>1425</v>
      </c>
      <c r="N122">
        <v>1013</v>
      </c>
      <c r="O122" t="s">
        <v>95</v>
      </c>
      <c r="P122" t="s">
        <v>95</v>
      </c>
      <c r="Q122">
        <v>1</v>
      </c>
      <c r="W122">
        <v>0</v>
      </c>
      <c r="X122">
        <v>-985967048</v>
      </c>
      <c r="Y122">
        <f t="shared" si="46"/>
        <v>0.12</v>
      </c>
      <c r="AA122">
        <v>143.84</v>
      </c>
      <c r="AB122">
        <v>0</v>
      </c>
      <c r="AC122">
        <v>0</v>
      </c>
      <c r="AD122">
        <v>0</v>
      </c>
      <c r="AE122">
        <v>14.5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6</v>
      </c>
      <c r="AT122">
        <v>0.12</v>
      </c>
      <c r="AU122" t="s">
        <v>6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ROUND(Y122*Source!I131,7)</f>
        <v>4.8132000000000001</v>
      </c>
      <c r="CY122">
        <f t="shared" si="58"/>
        <v>143.84</v>
      </c>
      <c r="CZ122">
        <f t="shared" si="59"/>
        <v>14.5</v>
      </c>
      <c r="DA122">
        <f t="shared" si="60"/>
        <v>9.92</v>
      </c>
      <c r="DB122">
        <f t="shared" si="47"/>
        <v>1.74</v>
      </c>
      <c r="DC122">
        <f t="shared" si="48"/>
        <v>0</v>
      </c>
      <c r="DD122" t="s">
        <v>6</v>
      </c>
      <c r="DE122" t="s">
        <v>6</v>
      </c>
      <c r="DF122">
        <f t="shared" si="61"/>
        <v>693</v>
      </c>
      <c r="DG122">
        <f t="shared" si="62"/>
        <v>0</v>
      </c>
      <c r="DH122">
        <f t="shared" si="63"/>
        <v>0</v>
      </c>
      <c r="DI122">
        <f t="shared" si="57"/>
        <v>0</v>
      </c>
      <c r="DJ122">
        <f t="shared" si="64"/>
        <v>693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ROW(Source!A131)</f>
        <v>131</v>
      </c>
      <c r="B123">
        <v>92805070</v>
      </c>
      <c r="C123">
        <v>92805682</v>
      </c>
      <c r="D123">
        <v>48081744</v>
      </c>
      <c r="E123">
        <v>1</v>
      </c>
      <c r="F123">
        <v>1</v>
      </c>
      <c r="G123">
        <v>1</v>
      </c>
      <c r="H123">
        <v>3</v>
      </c>
      <c r="I123" t="s">
        <v>102</v>
      </c>
      <c r="J123" t="s">
        <v>104</v>
      </c>
      <c r="K123" t="s">
        <v>103</v>
      </c>
      <c r="L123">
        <v>1425</v>
      </c>
      <c r="N123">
        <v>1013</v>
      </c>
      <c r="O123" t="s">
        <v>95</v>
      </c>
      <c r="P123" t="s">
        <v>95</v>
      </c>
      <c r="Q123">
        <v>1</v>
      </c>
      <c r="W123">
        <v>0</v>
      </c>
      <c r="X123">
        <v>-379867011</v>
      </c>
      <c r="Y123">
        <f t="shared" si="46"/>
        <v>0.12</v>
      </c>
      <c r="AA123">
        <v>152.87</v>
      </c>
      <c r="AB123">
        <v>0</v>
      </c>
      <c r="AC123">
        <v>0</v>
      </c>
      <c r="AD123">
        <v>0</v>
      </c>
      <c r="AE123">
        <v>15.41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 t="s">
        <v>6</v>
      </c>
      <c r="AT123">
        <v>0.12</v>
      </c>
      <c r="AU123" t="s">
        <v>6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ROUND(Y123*Source!I131,7)</f>
        <v>4.8132000000000001</v>
      </c>
      <c r="CY123">
        <f t="shared" si="58"/>
        <v>152.87</v>
      </c>
      <c r="CZ123">
        <f t="shared" si="59"/>
        <v>15.41</v>
      </c>
      <c r="DA123">
        <f t="shared" si="60"/>
        <v>9.92</v>
      </c>
      <c r="DB123">
        <f t="shared" si="47"/>
        <v>1.85</v>
      </c>
      <c r="DC123">
        <f t="shared" si="48"/>
        <v>0</v>
      </c>
      <c r="DD123" t="s">
        <v>6</v>
      </c>
      <c r="DE123" t="s">
        <v>6</v>
      </c>
      <c r="DF123">
        <f t="shared" si="61"/>
        <v>736</v>
      </c>
      <c r="DG123">
        <f t="shared" si="62"/>
        <v>0</v>
      </c>
      <c r="DH123">
        <f t="shared" si="63"/>
        <v>0</v>
      </c>
      <c r="DI123">
        <f t="shared" si="57"/>
        <v>0</v>
      </c>
      <c r="DJ123">
        <f t="shared" si="64"/>
        <v>736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ROW(Source!A131)</f>
        <v>131</v>
      </c>
      <c r="B124">
        <v>92805070</v>
      </c>
      <c r="C124">
        <v>92805682</v>
      </c>
      <c r="D124">
        <v>48081746</v>
      </c>
      <c r="E124">
        <v>1</v>
      </c>
      <c r="F124">
        <v>1</v>
      </c>
      <c r="G124">
        <v>1</v>
      </c>
      <c r="H124">
        <v>3</v>
      </c>
      <c r="I124" t="s">
        <v>88</v>
      </c>
      <c r="J124" t="s">
        <v>91</v>
      </c>
      <c r="K124" t="s">
        <v>89</v>
      </c>
      <c r="L124">
        <v>1301</v>
      </c>
      <c r="N124">
        <v>1003</v>
      </c>
      <c r="O124" t="s">
        <v>90</v>
      </c>
      <c r="P124" t="s">
        <v>90</v>
      </c>
      <c r="Q124">
        <v>1</v>
      </c>
      <c r="W124">
        <v>0</v>
      </c>
      <c r="X124">
        <v>-279665298</v>
      </c>
      <c r="Y124">
        <f t="shared" si="46"/>
        <v>5.387969</v>
      </c>
      <c r="AA124">
        <v>13.39</v>
      </c>
      <c r="AB124">
        <v>0</v>
      </c>
      <c r="AC124">
        <v>0</v>
      </c>
      <c r="AD124">
        <v>0</v>
      </c>
      <c r="AE124">
        <v>1.35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6</v>
      </c>
      <c r="AT124">
        <v>5.387969</v>
      </c>
      <c r="AU124" t="s">
        <v>6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ROUND(Y124*Source!I131,7)</f>
        <v>216.11143659999999</v>
      </c>
      <c r="CY124">
        <f t="shared" si="58"/>
        <v>13.39</v>
      </c>
      <c r="CZ124">
        <f t="shared" si="59"/>
        <v>1.35</v>
      </c>
      <c r="DA124">
        <f t="shared" si="60"/>
        <v>9.92</v>
      </c>
      <c r="DB124">
        <f t="shared" si="47"/>
        <v>7.27</v>
      </c>
      <c r="DC124">
        <f t="shared" si="48"/>
        <v>0</v>
      </c>
      <c r="DD124" t="s">
        <v>6</v>
      </c>
      <c r="DE124" t="s">
        <v>6</v>
      </c>
      <c r="DF124">
        <f t="shared" si="61"/>
        <v>2809</v>
      </c>
      <c r="DG124">
        <f t="shared" si="62"/>
        <v>0</v>
      </c>
      <c r="DH124">
        <f t="shared" si="63"/>
        <v>0</v>
      </c>
      <c r="DI124">
        <f t="shared" si="57"/>
        <v>0</v>
      </c>
      <c r="DJ124">
        <f t="shared" si="64"/>
        <v>2809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ROW(Source!A131)</f>
        <v>131</v>
      </c>
      <c r="B125">
        <v>92805070</v>
      </c>
      <c r="C125">
        <v>92805682</v>
      </c>
      <c r="D125">
        <v>0</v>
      </c>
      <c r="E125">
        <v>1</v>
      </c>
      <c r="F125">
        <v>1</v>
      </c>
      <c r="G125">
        <v>1</v>
      </c>
      <c r="H125">
        <v>3</v>
      </c>
      <c r="I125" t="s">
        <v>74</v>
      </c>
      <c r="J125" t="s">
        <v>77</v>
      </c>
      <c r="K125" t="s">
        <v>243</v>
      </c>
      <c r="L125">
        <v>1035</v>
      </c>
      <c r="N125">
        <v>1013</v>
      </c>
      <c r="O125" t="s">
        <v>76</v>
      </c>
      <c r="P125" t="s">
        <v>76</v>
      </c>
      <c r="Q125">
        <v>1</v>
      </c>
      <c r="W125">
        <v>0</v>
      </c>
      <c r="X125">
        <v>-98556357</v>
      </c>
      <c r="Y125">
        <f t="shared" si="46"/>
        <v>1.750686</v>
      </c>
      <c r="AA125">
        <v>445.29</v>
      </c>
      <c r="AB125">
        <v>0</v>
      </c>
      <c r="AC125">
        <v>0</v>
      </c>
      <c r="AD125">
        <v>0</v>
      </c>
      <c r="AE125">
        <v>472.36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6</v>
      </c>
      <c r="AT125">
        <v>1.750686</v>
      </c>
      <c r="AU125" t="s">
        <v>6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ROUND(Y125*Source!I131,7)</f>
        <v>70.220015500000002</v>
      </c>
      <c r="CY125">
        <f t="shared" si="58"/>
        <v>445.29</v>
      </c>
      <c r="CZ125">
        <f t="shared" si="59"/>
        <v>472.36</v>
      </c>
      <c r="DA125">
        <f t="shared" si="60"/>
        <v>9.92</v>
      </c>
      <c r="DB125">
        <f t="shared" si="47"/>
        <v>826.95</v>
      </c>
      <c r="DC125">
        <f t="shared" si="48"/>
        <v>0</v>
      </c>
      <c r="DD125" t="s">
        <v>6</v>
      </c>
      <c r="DE125" t="s">
        <v>6</v>
      </c>
      <c r="DF125">
        <f t="shared" si="61"/>
        <v>329051</v>
      </c>
      <c r="DG125">
        <f t="shared" si="62"/>
        <v>0</v>
      </c>
      <c r="DH125">
        <f t="shared" si="63"/>
        <v>0</v>
      </c>
      <c r="DI125">
        <f t="shared" si="57"/>
        <v>0</v>
      </c>
      <c r="DJ125">
        <f t="shared" si="64"/>
        <v>329051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ROW(Source!A131)</f>
        <v>131</v>
      </c>
      <c r="B126">
        <v>92805070</v>
      </c>
      <c r="C126">
        <v>92805682</v>
      </c>
      <c r="D126">
        <v>0</v>
      </c>
      <c r="E126">
        <v>1</v>
      </c>
      <c r="F126">
        <v>1</v>
      </c>
      <c r="G126">
        <v>1</v>
      </c>
      <c r="H126">
        <v>3</v>
      </c>
      <c r="I126" t="s">
        <v>74</v>
      </c>
      <c r="J126" t="s">
        <v>77</v>
      </c>
      <c r="K126" t="s">
        <v>245</v>
      </c>
      <c r="L126">
        <v>1035</v>
      </c>
      <c r="N126">
        <v>1013</v>
      </c>
      <c r="O126" t="s">
        <v>76</v>
      </c>
      <c r="P126" t="s">
        <v>76</v>
      </c>
      <c r="Q126">
        <v>1</v>
      </c>
      <c r="W126">
        <v>0</v>
      </c>
      <c r="X126">
        <v>161987908</v>
      </c>
      <c r="Y126">
        <f t="shared" si="46"/>
        <v>1.750686</v>
      </c>
      <c r="AA126">
        <v>402.62</v>
      </c>
      <c r="AB126">
        <v>0</v>
      </c>
      <c r="AC126">
        <v>0</v>
      </c>
      <c r="AD126">
        <v>0</v>
      </c>
      <c r="AE126">
        <v>427.09000000000003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6</v>
      </c>
      <c r="AT126">
        <v>1.750686</v>
      </c>
      <c r="AU126" t="s">
        <v>6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ROUND(Y126*Source!I131,7)</f>
        <v>70.220015500000002</v>
      </c>
      <c r="CY126">
        <f t="shared" si="58"/>
        <v>402.62</v>
      </c>
      <c r="CZ126">
        <f t="shared" si="59"/>
        <v>427.09000000000003</v>
      </c>
      <c r="DA126">
        <f t="shared" si="60"/>
        <v>9.92</v>
      </c>
      <c r="DB126">
        <f t="shared" si="47"/>
        <v>747.7</v>
      </c>
      <c r="DC126">
        <f t="shared" si="48"/>
        <v>0</v>
      </c>
      <c r="DD126" t="s">
        <v>6</v>
      </c>
      <c r="DE126" t="s">
        <v>6</v>
      </c>
      <c r="DF126">
        <f t="shared" si="61"/>
        <v>297522</v>
      </c>
      <c r="DG126">
        <f t="shared" si="62"/>
        <v>0</v>
      </c>
      <c r="DH126">
        <f t="shared" si="63"/>
        <v>0</v>
      </c>
      <c r="DI126">
        <f t="shared" si="57"/>
        <v>0</v>
      </c>
      <c r="DJ126">
        <f t="shared" si="64"/>
        <v>297522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ROW(Source!A131)</f>
        <v>131</v>
      </c>
      <c r="B127">
        <v>92805070</v>
      </c>
      <c r="C127">
        <v>92805682</v>
      </c>
      <c r="D127">
        <v>0</v>
      </c>
      <c r="E127">
        <v>1</v>
      </c>
      <c r="F127">
        <v>1</v>
      </c>
      <c r="G127">
        <v>1</v>
      </c>
      <c r="H127">
        <v>3</v>
      </c>
      <c r="I127" t="s">
        <v>83</v>
      </c>
      <c r="J127" t="s">
        <v>6</v>
      </c>
      <c r="K127" t="s">
        <v>84</v>
      </c>
      <c r="L127">
        <v>1339</v>
      </c>
      <c r="N127">
        <v>1007</v>
      </c>
      <c r="O127" t="s">
        <v>35</v>
      </c>
      <c r="P127" t="s">
        <v>35</v>
      </c>
      <c r="Q127">
        <v>1</v>
      </c>
      <c r="W127">
        <v>0</v>
      </c>
      <c r="X127">
        <v>885809277</v>
      </c>
      <c r="Y127">
        <f t="shared" si="46"/>
        <v>1.9077789999999999</v>
      </c>
      <c r="AA127">
        <v>6065.57</v>
      </c>
      <c r="AB127">
        <v>0</v>
      </c>
      <c r="AC127">
        <v>0</v>
      </c>
      <c r="AD127">
        <v>0</v>
      </c>
      <c r="AE127">
        <v>6186.88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6</v>
      </c>
      <c r="AT127">
        <v>1.9077789999999999</v>
      </c>
      <c r="AU127" t="s">
        <v>6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ROUND(Y127*Source!I131,7)</f>
        <v>76.521015700000007</v>
      </c>
      <c r="CY127">
        <f t="shared" si="58"/>
        <v>6065.57</v>
      </c>
      <c r="CZ127">
        <f t="shared" si="59"/>
        <v>6186.88</v>
      </c>
      <c r="DA127">
        <f t="shared" si="60"/>
        <v>9.92</v>
      </c>
      <c r="DB127">
        <f t="shared" si="47"/>
        <v>11803.2</v>
      </c>
      <c r="DC127">
        <f t="shared" si="48"/>
        <v>0</v>
      </c>
      <c r="DD127" t="s">
        <v>6</v>
      </c>
      <c r="DE127" t="s">
        <v>6</v>
      </c>
      <c r="DF127">
        <f t="shared" si="61"/>
        <v>4696401</v>
      </c>
      <c r="DG127">
        <f t="shared" si="62"/>
        <v>0</v>
      </c>
      <c r="DH127">
        <f t="shared" si="63"/>
        <v>0</v>
      </c>
      <c r="DI127">
        <f t="shared" si="57"/>
        <v>0</v>
      </c>
      <c r="DJ127">
        <f t="shared" si="64"/>
        <v>4696401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ROW(Source!A141)</f>
        <v>141</v>
      </c>
      <c r="B128">
        <v>92805070</v>
      </c>
      <c r="C128">
        <v>92805712</v>
      </c>
      <c r="D128">
        <v>48043879</v>
      </c>
      <c r="E128">
        <v>68</v>
      </c>
      <c r="F128">
        <v>1</v>
      </c>
      <c r="G128">
        <v>1</v>
      </c>
      <c r="H128">
        <v>1</v>
      </c>
      <c r="I128" t="s">
        <v>463</v>
      </c>
      <c r="J128" t="s">
        <v>6</v>
      </c>
      <c r="K128" t="s">
        <v>464</v>
      </c>
      <c r="L128">
        <v>1191</v>
      </c>
      <c r="N128">
        <v>1013</v>
      </c>
      <c r="O128" t="s">
        <v>435</v>
      </c>
      <c r="P128" t="s">
        <v>435</v>
      </c>
      <c r="Q128">
        <v>1</v>
      </c>
      <c r="W128">
        <v>0</v>
      </c>
      <c r="X128">
        <v>-1111239348</v>
      </c>
      <c r="Y128">
        <f t="shared" si="46"/>
        <v>42.5</v>
      </c>
      <c r="AA128">
        <v>0</v>
      </c>
      <c r="AB128">
        <v>0</v>
      </c>
      <c r="AC128">
        <v>0</v>
      </c>
      <c r="AD128">
        <v>431.46</v>
      </c>
      <c r="AE128">
        <v>0</v>
      </c>
      <c r="AF128">
        <v>0</v>
      </c>
      <c r="AG128">
        <v>0</v>
      </c>
      <c r="AH128">
        <v>9.6199999999999992</v>
      </c>
      <c r="AI128">
        <v>1</v>
      </c>
      <c r="AJ128">
        <v>1</v>
      </c>
      <c r="AK128">
        <v>1</v>
      </c>
      <c r="AL128">
        <v>44.85</v>
      </c>
      <c r="AM128">
        <v>4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6</v>
      </c>
      <c r="AT128">
        <v>42.5</v>
      </c>
      <c r="AU128" t="s">
        <v>6</v>
      </c>
      <c r="AV128">
        <v>1</v>
      </c>
      <c r="AW128">
        <v>2</v>
      </c>
      <c r="AX128">
        <v>92805720</v>
      </c>
      <c r="AY128">
        <v>1</v>
      </c>
      <c r="AZ128">
        <v>0</v>
      </c>
      <c r="BA128">
        <v>88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ROUND(AT128*Source!I141*AH128*AL128,0)</f>
        <v>1760</v>
      </c>
      <c r="CV128">
        <f>ROUND(Y128*Source!I141,7)</f>
        <v>4.08</v>
      </c>
      <c r="CW128">
        <v>0</v>
      </c>
      <c r="CX128">
        <f>ROUND(Y128*Source!I141,7)</f>
        <v>4.08</v>
      </c>
      <c r="CY128">
        <f>AD128</f>
        <v>431.46</v>
      </c>
      <c r="CZ128">
        <f>AH128</f>
        <v>9.6199999999999992</v>
      </c>
      <c r="DA128">
        <f>AL128</f>
        <v>44.85</v>
      </c>
      <c r="DB128">
        <f t="shared" si="47"/>
        <v>408.85</v>
      </c>
      <c r="DC128">
        <f t="shared" si="48"/>
        <v>0</v>
      </c>
      <c r="DD128" t="s">
        <v>6</v>
      </c>
      <c r="DE128" t="s">
        <v>6</v>
      </c>
      <c r="DF128">
        <f>ROUND(ROUND(AE128,0)*CX128,0)</f>
        <v>0</v>
      </c>
      <c r="DG128">
        <f t="shared" si="62"/>
        <v>0</v>
      </c>
      <c r="DH128">
        <f t="shared" si="63"/>
        <v>0</v>
      </c>
      <c r="DI128">
        <f>ROUND(ROUND(AH128*AL128,0)*CX128,0)</f>
        <v>1758</v>
      </c>
      <c r="DJ128">
        <f>DI128</f>
        <v>1758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ROW(Source!A141)</f>
        <v>141</v>
      </c>
      <c r="B129">
        <v>92805070</v>
      </c>
      <c r="C129">
        <v>92805712</v>
      </c>
      <c r="D129">
        <v>48044033</v>
      </c>
      <c r="E129">
        <v>68</v>
      </c>
      <c r="F129">
        <v>1</v>
      </c>
      <c r="G129">
        <v>1</v>
      </c>
      <c r="H129">
        <v>1</v>
      </c>
      <c r="I129" t="s">
        <v>436</v>
      </c>
      <c r="J129" t="s">
        <v>6</v>
      </c>
      <c r="K129" t="s">
        <v>437</v>
      </c>
      <c r="L129">
        <v>1191</v>
      </c>
      <c r="N129">
        <v>1013</v>
      </c>
      <c r="O129" t="s">
        <v>435</v>
      </c>
      <c r="P129" t="s">
        <v>435</v>
      </c>
      <c r="Q129">
        <v>1</v>
      </c>
      <c r="W129">
        <v>0</v>
      </c>
      <c r="X129">
        <v>-1417349443</v>
      </c>
      <c r="Y129">
        <f t="shared" si="46"/>
        <v>4.16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44.85</v>
      </c>
      <c r="AL129">
        <v>1</v>
      </c>
      <c r="AM129">
        <v>4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6</v>
      </c>
      <c r="AT129">
        <v>4.16</v>
      </c>
      <c r="AU129" t="s">
        <v>6</v>
      </c>
      <c r="AV129">
        <v>2</v>
      </c>
      <c r="AW129">
        <v>2</v>
      </c>
      <c r="AX129">
        <v>92805721</v>
      </c>
      <c r="AY129">
        <v>1</v>
      </c>
      <c r="AZ129">
        <v>0</v>
      </c>
      <c r="BA129">
        <v>89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ROUND(Y129*Source!I141,7)</f>
        <v>0.39935999999999999</v>
      </c>
      <c r="CY129">
        <f>AD129</f>
        <v>0</v>
      </c>
      <c r="CZ129">
        <f>AH129</f>
        <v>0</v>
      </c>
      <c r="DA129">
        <f>AL129</f>
        <v>1</v>
      </c>
      <c r="DB129">
        <f t="shared" si="47"/>
        <v>0</v>
      </c>
      <c r="DC129">
        <f t="shared" si="48"/>
        <v>0</v>
      </c>
      <c r="DD129" t="s">
        <v>6</v>
      </c>
      <c r="DE129" t="s">
        <v>6</v>
      </c>
      <c r="DF129">
        <f>ROUND(ROUND(AE129,0)*CX129,0)</f>
        <v>0</v>
      </c>
      <c r="DG129">
        <f t="shared" si="62"/>
        <v>0</v>
      </c>
      <c r="DH129">
        <f>ROUND(ROUND(AG129*AK129,0)*CX129,0)</f>
        <v>0</v>
      </c>
      <c r="DI129">
        <f t="shared" ref="DI129:DI134" si="65">ROUND(ROUND(AH129,0)*CX129,0)</f>
        <v>0</v>
      </c>
      <c r="DJ129">
        <f>DI129</f>
        <v>0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ROW(Source!A141)</f>
        <v>141</v>
      </c>
      <c r="B130">
        <v>92805070</v>
      </c>
      <c r="C130">
        <v>92805712</v>
      </c>
      <c r="D130">
        <v>48205574</v>
      </c>
      <c r="E130">
        <v>1</v>
      </c>
      <c r="F130">
        <v>1</v>
      </c>
      <c r="G130">
        <v>1</v>
      </c>
      <c r="H130">
        <v>2</v>
      </c>
      <c r="I130" t="s">
        <v>441</v>
      </c>
      <c r="J130" t="s">
        <v>442</v>
      </c>
      <c r="K130" t="s">
        <v>443</v>
      </c>
      <c r="L130">
        <v>1367</v>
      </c>
      <c r="N130">
        <v>1011</v>
      </c>
      <c r="O130" t="s">
        <v>122</v>
      </c>
      <c r="P130" t="s">
        <v>122</v>
      </c>
      <c r="Q130">
        <v>1</v>
      </c>
      <c r="W130">
        <v>0</v>
      </c>
      <c r="X130">
        <v>-296520070</v>
      </c>
      <c r="Y130">
        <f t="shared" si="46"/>
        <v>1.75</v>
      </c>
      <c r="AA130">
        <v>0</v>
      </c>
      <c r="AB130">
        <v>1814.09</v>
      </c>
      <c r="AC130">
        <v>605.48</v>
      </c>
      <c r="AD130">
        <v>0</v>
      </c>
      <c r="AE130">
        <v>0</v>
      </c>
      <c r="AF130">
        <v>115.4</v>
      </c>
      <c r="AG130">
        <v>13.5</v>
      </c>
      <c r="AH130">
        <v>0</v>
      </c>
      <c r="AI130">
        <v>1</v>
      </c>
      <c r="AJ130">
        <v>15.72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1.75</v>
      </c>
      <c r="AU130" t="s">
        <v>6</v>
      </c>
      <c r="AV130">
        <v>0</v>
      </c>
      <c r="AW130">
        <v>2</v>
      </c>
      <c r="AX130">
        <v>92805722</v>
      </c>
      <c r="AY130">
        <v>1</v>
      </c>
      <c r="AZ130">
        <v>0</v>
      </c>
      <c r="BA130">
        <v>90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ROUND(Y130*Source!I141*DO130,7)</f>
        <v>0</v>
      </c>
      <c r="CX130">
        <f>ROUND(Y130*Source!I141,7)</f>
        <v>0.16800000000000001</v>
      </c>
      <c r="CY130">
        <f>AB130</f>
        <v>1814.09</v>
      </c>
      <c r="CZ130">
        <f>AF130</f>
        <v>115.4</v>
      </c>
      <c r="DA130">
        <f>AJ130</f>
        <v>15.72</v>
      </c>
      <c r="DB130">
        <f t="shared" si="47"/>
        <v>201.95</v>
      </c>
      <c r="DC130">
        <f t="shared" si="48"/>
        <v>23.63</v>
      </c>
      <c r="DD130" t="s">
        <v>6</v>
      </c>
      <c r="DE130" t="s">
        <v>6</v>
      </c>
      <c r="DF130">
        <f>ROUND(ROUND(AE130,0)*CX130,0)</f>
        <v>0</v>
      </c>
      <c r="DG130">
        <f>ROUND(ROUND(AF130*AJ130,0)*CX130,0)</f>
        <v>305</v>
      </c>
      <c r="DH130">
        <f>ROUND(ROUND(AG130*AK130,0)*CX130,0)</f>
        <v>102</v>
      </c>
      <c r="DI130">
        <f t="shared" si="65"/>
        <v>0</v>
      </c>
      <c r="DJ130">
        <f>DG130</f>
        <v>305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ROW(Source!A141)</f>
        <v>141</v>
      </c>
      <c r="B131">
        <v>92805070</v>
      </c>
      <c r="C131">
        <v>92805712</v>
      </c>
      <c r="D131">
        <v>48206504</v>
      </c>
      <c r="E131">
        <v>1</v>
      </c>
      <c r="F131">
        <v>1</v>
      </c>
      <c r="G131">
        <v>1</v>
      </c>
      <c r="H131">
        <v>2</v>
      </c>
      <c r="I131" t="s">
        <v>447</v>
      </c>
      <c r="J131" t="s">
        <v>448</v>
      </c>
      <c r="K131" t="s">
        <v>449</v>
      </c>
      <c r="L131">
        <v>1367</v>
      </c>
      <c r="N131">
        <v>1011</v>
      </c>
      <c r="O131" t="s">
        <v>122</v>
      </c>
      <c r="P131" t="s">
        <v>122</v>
      </c>
      <c r="Q131">
        <v>1</v>
      </c>
      <c r="W131">
        <v>0</v>
      </c>
      <c r="X131">
        <v>2001246382</v>
      </c>
      <c r="Y131">
        <f t="shared" si="46"/>
        <v>2.41</v>
      </c>
      <c r="AA131">
        <v>0</v>
      </c>
      <c r="AB131">
        <v>1032.96</v>
      </c>
      <c r="AC131">
        <v>520.26</v>
      </c>
      <c r="AD131">
        <v>0</v>
      </c>
      <c r="AE131">
        <v>0</v>
      </c>
      <c r="AF131">
        <v>65.709999999999994</v>
      </c>
      <c r="AG131">
        <v>11.6</v>
      </c>
      <c r="AH131">
        <v>0</v>
      </c>
      <c r="AI131">
        <v>1</v>
      </c>
      <c r="AJ131">
        <v>15.72</v>
      </c>
      <c r="AK131">
        <v>44.85</v>
      </c>
      <c r="AL131">
        <v>1</v>
      </c>
      <c r="AM131">
        <v>4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2.41</v>
      </c>
      <c r="AU131" t="s">
        <v>6</v>
      </c>
      <c r="AV131">
        <v>0</v>
      </c>
      <c r="AW131">
        <v>2</v>
      </c>
      <c r="AX131">
        <v>92805723</v>
      </c>
      <c r="AY131">
        <v>1</v>
      </c>
      <c r="AZ131">
        <v>0</v>
      </c>
      <c r="BA131">
        <v>91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ROUND(Y131*Source!I141*DO131,7)</f>
        <v>0</v>
      </c>
      <c r="CX131">
        <f>ROUND(Y131*Source!I141,7)</f>
        <v>0.23136000000000001</v>
      </c>
      <c r="CY131">
        <f>AB131</f>
        <v>1032.96</v>
      </c>
      <c r="CZ131">
        <f>AF131</f>
        <v>65.709999999999994</v>
      </c>
      <c r="DA131">
        <f>AJ131</f>
        <v>15.72</v>
      </c>
      <c r="DB131">
        <f t="shared" si="47"/>
        <v>158.36000000000001</v>
      </c>
      <c r="DC131">
        <f t="shared" si="48"/>
        <v>27.96</v>
      </c>
      <c r="DD131" t="s">
        <v>6</v>
      </c>
      <c r="DE131" t="s">
        <v>6</v>
      </c>
      <c r="DF131">
        <f>ROUND(ROUND(AE131,0)*CX131,0)</f>
        <v>0</v>
      </c>
      <c r="DG131">
        <f>ROUND(ROUND(AF131*AJ131,0)*CX131,0)</f>
        <v>239</v>
      </c>
      <c r="DH131">
        <f>ROUND(ROUND(AG131*AK131,0)*CX131,0)</f>
        <v>120</v>
      </c>
      <c r="DI131">
        <f t="shared" si="65"/>
        <v>0</v>
      </c>
      <c r="DJ131">
        <f>DG131</f>
        <v>239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ROW(Source!A141)</f>
        <v>141</v>
      </c>
      <c r="B132">
        <v>92805070</v>
      </c>
      <c r="C132">
        <v>92805712</v>
      </c>
      <c r="D132">
        <v>48206716</v>
      </c>
      <c r="E132">
        <v>1</v>
      </c>
      <c r="F132">
        <v>1</v>
      </c>
      <c r="G132">
        <v>1</v>
      </c>
      <c r="H132">
        <v>2</v>
      </c>
      <c r="I132" t="s">
        <v>465</v>
      </c>
      <c r="J132" t="s">
        <v>466</v>
      </c>
      <c r="K132" t="s">
        <v>467</v>
      </c>
      <c r="L132">
        <v>1367</v>
      </c>
      <c r="N132">
        <v>1011</v>
      </c>
      <c r="O132" t="s">
        <v>122</v>
      </c>
      <c r="P132" t="s">
        <v>122</v>
      </c>
      <c r="Q132">
        <v>1</v>
      </c>
      <c r="W132">
        <v>0</v>
      </c>
      <c r="X132">
        <v>-2140355608</v>
      </c>
      <c r="Y132">
        <f t="shared" si="46"/>
        <v>8.09</v>
      </c>
      <c r="AA132">
        <v>0</v>
      </c>
      <c r="AB132">
        <v>127.33</v>
      </c>
      <c r="AC132">
        <v>0</v>
      </c>
      <c r="AD132">
        <v>0</v>
      </c>
      <c r="AE132">
        <v>0</v>
      </c>
      <c r="AF132">
        <v>8.1</v>
      </c>
      <c r="AG132">
        <v>0</v>
      </c>
      <c r="AH132">
        <v>0</v>
      </c>
      <c r="AI132">
        <v>1</v>
      </c>
      <c r="AJ132">
        <v>15.72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8.09</v>
      </c>
      <c r="AU132" t="s">
        <v>6</v>
      </c>
      <c r="AV132">
        <v>0</v>
      </c>
      <c r="AW132">
        <v>2</v>
      </c>
      <c r="AX132">
        <v>92805724</v>
      </c>
      <c r="AY132">
        <v>1</v>
      </c>
      <c r="AZ132">
        <v>0</v>
      </c>
      <c r="BA132">
        <v>92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ROUND(Y132*Source!I141*DO132,7)</f>
        <v>0</v>
      </c>
      <c r="CX132">
        <f>ROUND(Y132*Source!I141,7)</f>
        <v>0.77664</v>
      </c>
      <c r="CY132">
        <f>AB132</f>
        <v>127.33</v>
      </c>
      <c r="CZ132">
        <f>AF132</f>
        <v>8.1</v>
      </c>
      <c r="DA132">
        <f>AJ132</f>
        <v>15.72</v>
      </c>
      <c r="DB132">
        <f t="shared" si="47"/>
        <v>65.53</v>
      </c>
      <c r="DC132">
        <f t="shared" si="48"/>
        <v>0</v>
      </c>
      <c r="DD132" t="s">
        <v>6</v>
      </c>
      <c r="DE132" t="s">
        <v>6</v>
      </c>
      <c r="DF132">
        <f>ROUND(ROUND(AE132,0)*CX132,0)</f>
        <v>0</v>
      </c>
      <c r="DG132">
        <f>ROUND(ROUND(AF132*AJ132,0)*CX132,0)</f>
        <v>99</v>
      </c>
      <c r="DH132">
        <f>ROUND(ROUND(AG132*AK132,0)*CX132,0)</f>
        <v>0</v>
      </c>
      <c r="DI132">
        <f t="shared" si="65"/>
        <v>0</v>
      </c>
      <c r="DJ132">
        <f>DG132</f>
        <v>99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ROW(Source!A141)</f>
        <v>141</v>
      </c>
      <c r="B133">
        <v>92805070</v>
      </c>
      <c r="C133">
        <v>92805712</v>
      </c>
      <c r="D133">
        <v>48057456</v>
      </c>
      <c r="E133">
        <v>1</v>
      </c>
      <c r="F133">
        <v>1</v>
      </c>
      <c r="G133">
        <v>1</v>
      </c>
      <c r="H133">
        <v>3</v>
      </c>
      <c r="I133" t="s">
        <v>468</v>
      </c>
      <c r="J133" t="s">
        <v>469</v>
      </c>
      <c r="K133" t="s">
        <v>470</v>
      </c>
      <c r="L133">
        <v>1348</v>
      </c>
      <c r="N133">
        <v>1009</v>
      </c>
      <c r="O133" t="s">
        <v>40</v>
      </c>
      <c r="P133" t="s">
        <v>40</v>
      </c>
      <c r="Q133">
        <v>1000</v>
      </c>
      <c r="W133">
        <v>0</v>
      </c>
      <c r="X133">
        <v>-1911495750</v>
      </c>
      <c r="Y133">
        <f t="shared" ref="Y133:Y164" si="66">AT133</f>
        <v>7.0000000000000001E-3</v>
      </c>
      <c r="AA133">
        <v>102324.9</v>
      </c>
      <c r="AB133">
        <v>0</v>
      </c>
      <c r="AC133">
        <v>0</v>
      </c>
      <c r="AD133">
        <v>0</v>
      </c>
      <c r="AE133">
        <v>10315.01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7.0000000000000001E-3</v>
      </c>
      <c r="AU133" t="s">
        <v>6</v>
      </c>
      <c r="AV133">
        <v>0</v>
      </c>
      <c r="AW133">
        <v>2</v>
      </c>
      <c r="AX133">
        <v>92805725</v>
      </c>
      <c r="AY133">
        <v>1</v>
      </c>
      <c r="AZ133">
        <v>0</v>
      </c>
      <c r="BA133">
        <v>93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ROUND(Y133*Source!I141,7)</f>
        <v>6.7199999999999996E-4</v>
      </c>
      <c r="CY133">
        <f>AA133</f>
        <v>102324.9</v>
      </c>
      <c r="CZ133">
        <f>AE133</f>
        <v>10315.01</v>
      </c>
      <c r="DA133">
        <f>AI133</f>
        <v>9.92</v>
      </c>
      <c r="DB133">
        <f t="shared" ref="DB133:DB164" si="67">ROUND(ROUND(AT133*CZ133,2),2)</f>
        <v>72.209999999999994</v>
      </c>
      <c r="DC133">
        <f t="shared" ref="DC133:DC164" si="68">ROUND(ROUND(AT133*AG133,2),2)</f>
        <v>0</v>
      </c>
      <c r="DD133" t="s">
        <v>6</v>
      </c>
      <c r="DE133" t="s">
        <v>6</v>
      </c>
      <c r="DF133">
        <f>ROUND(ROUND(AE133*AI133,0)*CX133,0)</f>
        <v>69</v>
      </c>
      <c r="DG133">
        <f>ROUND(ROUND(AF133,0)*CX133,0)</f>
        <v>0</v>
      </c>
      <c r="DH133">
        <f>ROUND(ROUND(AG133,0)*CX133,0)</f>
        <v>0</v>
      </c>
      <c r="DI133">
        <f t="shared" si="65"/>
        <v>0</v>
      </c>
      <c r="DJ133">
        <f>DF133</f>
        <v>69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ROW(Source!A141)</f>
        <v>141</v>
      </c>
      <c r="B134">
        <v>92805070</v>
      </c>
      <c r="C134">
        <v>92805712</v>
      </c>
      <c r="D134">
        <v>76304309</v>
      </c>
      <c r="E134">
        <v>1</v>
      </c>
      <c r="F134">
        <v>1</v>
      </c>
      <c r="G134">
        <v>1</v>
      </c>
      <c r="H134">
        <v>3</v>
      </c>
      <c r="I134" t="s">
        <v>260</v>
      </c>
      <c r="J134" t="s">
        <v>262</v>
      </c>
      <c r="K134" t="s">
        <v>261</v>
      </c>
      <c r="L134">
        <v>1348</v>
      </c>
      <c r="N134">
        <v>1009</v>
      </c>
      <c r="O134" t="s">
        <v>40</v>
      </c>
      <c r="P134" t="s">
        <v>40</v>
      </c>
      <c r="Q134">
        <v>1000</v>
      </c>
      <c r="W134">
        <v>0</v>
      </c>
      <c r="X134">
        <v>1979396993</v>
      </c>
      <c r="Y134">
        <f t="shared" si="66"/>
        <v>1</v>
      </c>
      <c r="AA134">
        <v>142759.76</v>
      </c>
      <c r="AB134">
        <v>0</v>
      </c>
      <c r="AC134">
        <v>0</v>
      </c>
      <c r="AD134">
        <v>0</v>
      </c>
      <c r="AE134">
        <v>149583.68000000002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6</v>
      </c>
      <c r="AT134">
        <v>1</v>
      </c>
      <c r="AU134" t="s">
        <v>6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ROUND(Y134*Source!I141,7)</f>
        <v>9.6000000000000002E-2</v>
      </c>
      <c r="CY134">
        <f>AA134</f>
        <v>142759.76</v>
      </c>
      <c r="CZ134">
        <f>AE134</f>
        <v>149583.68000000002</v>
      </c>
      <c r="DA134">
        <f>AI134</f>
        <v>9.92</v>
      </c>
      <c r="DB134">
        <f t="shared" si="67"/>
        <v>149583.67999999999</v>
      </c>
      <c r="DC134">
        <f t="shared" si="68"/>
        <v>0</v>
      </c>
      <c r="DD134" t="s">
        <v>6</v>
      </c>
      <c r="DE134" t="s">
        <v>6</v>
      </c>
      <c r="DF134">
        <f>ROUND(ROUND(AE134*AI134,0)*CX134,0)</f>
        <v>142452</v>
      </c>
      <c r="DG134">
        <f>ROUND(ROUND(AF134,0)*CX134,0)</f>
        <v>0</v>
      </c>
      <c r="DH134">
        <f>ROUND(ROUND(AG134,0)*CX134,0)</f>
        <v>0</v>
      </c>
      <c r="DI134">
        <f t="shared" si="65"/>
        <v>0</v>
      </c>
      <c r="DJ134">
        <f>DF134</f>
        <v>142452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ROW(Source!A178)</f>
        <v>178</v>
      </c>
      <c r="B135">
        <v>92805070</v>
      </c>
      <c r="C135">
        <v>92805728</v>
      </c>
      <c r="D135">
        <v>48043803</v>
      </c>
      <c r="E135">
        <v>68</v>
      </c>
      <c r="F135">
        <v>1</v>
      </c>
      <c r="G135">
        <v>1</v>
      </c>
      <c r="H135">
        <v>1</v>
      </c>
      <c r="I135" t="s">
        <v>433</v>
      </c>
      <c r="J135" t="s">
        <v>6</v>
      </c>
      <c r="K135" t="s">
        <v>434</v>
      </c>
      <c r="L135">
        <v>1191</v>
      </c>
      <c r="N135">
        <v>1013</v>
      </c>
      <c r="O135" t="s">
        <v>435</v>
      </c>
      <c r="P135" t="s">
        <v>435</v>
      </c>
      <c r="Q135">
        <v>1</v>
      </c>
      <c r="W135">
        <v>0</v>
      </c>
      <c r="X135">
        <v>2031828327</v>
      </c>
      <c r="Y135">
        <f t="shared" si="66"/>
        <v>6.5</v>
      </c>
      <c r="AA135">
        <v>0</v>
      </c>
      <c r="AB135">
        <v>0</v>
      </c>
      <c r="AC135">
        <v>0</v>
      </c>
      <c r="AD135">
        <v>349.83</v>
      </c>
      <c r="AE135">
        <v>0</v>
      </c>
      <c r="AF135">
        <v>0</v>
      </c>
      <c r="AG135">
        <v>0</v>
      </c>
      <c r="AH135">
        <v>7.8</v>
      </c>
      <c r="AI135">
        <v>1</v>
      </c>
      <c r="AJ135">
        <v>1</v>
      </c>
      <c r="AK135">
        <v>1</v>
      </c>
      <c r="AL135">
        <v>44.85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6.5</v>
      </c>
      <c r="AU135" t="s">
        <v>6</v>
      </c>
      <c r="AV135">
        <v>1</v>
      </c>
      <c r="AW135">
        <v>2</v>
      </c>
      <c r="AX135">
        <v>92805740</v>
      </c>
      <c r="AY135">
        <v>1</v>
      </c>
      <c r="AZ135">
        <v>0</v>
      </c>
      <c r="BA135">
        <v>95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ROUND(AT135*Source!I178*AH135*AL135,0)</f>
        <v>265591</v>
      </c>
      <c r="CV135">
        <f>ROUND(Y135*Source!I178,7)</f>
        <v>759.2</v>
      </c>
      <c r="CW135">
        <v>0</v>
      </c>
      <c r="CX135">
        <f>ROUND(Y135*Source!I178,7)</f>
        <v>759.2</v>
      </c>
      <c r="CY135">
        <f>AD135</f>
        <v>349.83</v>
      </c>
      <c r="CZ135">
        <f>AH135</f>
        <v>7.8</v>
      </c>
      <c r="DA135">
        <f>AL135</f>
        <v>44.85</v>
      </c>
      <c r="DB135">
        <f t="shared" si="67"/>
        <v>50.7</v>
      </c>
      <c r="DC135">
        <f t="shared" si="68"/>
        <v>0</v>
      </c>
      <c r="DD135" t="s">
        <v>6</v>
      </c>
      <c r="DE135" t="s">
        <v>6</v>
      </c>
      <c r="DF135">
        <f t="shared" ref="DF135:DF140" si="69">ROUND(ROUND(AE135,0)*CX135,0)</f>
        <v>0</v>
      </c>
      <c r="DG135">
        <f>ROUND(ROUND(AF135,0)*CX135,0)</f>
        <v>0</v>
      </c>
      <c r="DH135">
        <f>ROUND(ROUND(AG135,0)*CX135,0)</f>
        <v>0</v>
      </c>
      <c r="DI135">
        <f>ROUND(ROUND(AH135*AL135,0)*CX135,0)</f>
        <v>265720</v>
      </c>
      <c r="DJ135">
        <f>DI135</f>
        <v>265720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ROW(Source!A178)</f>
        <v>178</v>
      </c>
      <c r="B136">
        <v>92805070</v>
      </c>
      <c r="C136">
        <v>92805728</v>
      </c>
      <c r="D136">
        <v>48044033</v>
      </c>
      <c r="E136">
        <v>68</v>
      </c>
      <c r="F136">
        <v>1</v>
      </c>
      <c r="G136">
        <v>1</v>
      </c>
      <c r="H136">
        <v>1</v>
      </c>
      <c r="I136" t="s">
        <v>436</v>
      </c>
      <c r="J136" t="s">
        <v>6</v>
      </c>
      <c r="K136" t="s">
        <v>437</v>
      </c>
      <c r="L136">
        <v>1191</v>
      </c>
      <c r="N136">
        <v>1013</v>
      </c>
      <c r="O136" t="s">
        <v>435</v>
      </c>
      <c r="P136" t="s">
        <v>435</v>
      </c>
      <c r="Q136">
        <v>1</v>
      </c>
      <c r="W136">
        <v>0</v>
      </c>
      <c r="X136">
        <v>-1417349443</v>
      </c>
      <c r="Y136">
        <f t="shared" si="66"/>
        <v>2.4500000000000002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2.4500000000000002</v>
      </c>
      <c r="AU136" t="s">
        <v>6</v>
      </c>
      <c r="AV136">
        <v>2</v>
      </c>
      <c r="AW136">
        <v>2</v>
      </c>
      <c r="AX136">
        <v>92805741</v>
      </c>
      <c r="AY136">
        <v>1</v>
      </c>
      <c r="AZ136">
        <v>0</v>
      </c>
      <c r="BA136">
        <v>96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ROUND(Y136*Source!I178,7)</f>
        <v>286.16000000000003</v>
      </c>
      <c r="CY136">
        <f>AD136</f>
        <v>0</v>
      </c>
      <c r="CZ136">
        <f>AH136</f>
        <v>0</v>
      </c>
      <c r="DA136">
        <f>AL136</f>
        <v>1</v>
      </c>
      <c r="DB136">
        <f t="shared" si="67"/>
        <v>0</v>
      </c>
      <c r="DC136">
        <f t="shared" si="68"/>
        <v>0</v>
      </c>
      <c r="DD136" t="s">
        <v>6</v>
      </c>
      <c r="DE136" t="s">
        <v>6</v>
      </c>
      <c r="DF136">
        <f t="shared" si="69"/>
        <v>0</v>
      </c>
      <c r="DG136">
        <f>ROUND(ROUND(AF136,0)*CX136,0)</f>
        <v>0</v>
      </c>
      <c r="DH136">
        <f>ROUND(ROUND(AG136*AK136,0)*CX136,0)</f>
        <v>0</v>
      </c>
      <c r="DI136">
        <f t="shared" ref="DI136:DI145" si="70">ROUND(ROUND(AH136,0)*CX136,0)</f>
        <v>0</v>
      </c>
      <c r="DJ136">
        <f>DI136</f>
        <v>0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ROW(Source!A178)</f>
        <v>178</v>
      </c>
      <c r="B137">
        <v>92805070</v>
      </c>
      <c r="C137">
        <v>92805728</v>
      </c>
      <c r="D137">
        <v>48205516</v>
      </c>
      <c r="E137">
        <v>1</v>
      </c>
      <c r="F137">
        <v>1</v>
      </c>
      <c r="G137">
        <v>1</v>
      </c>
      <c r="H137">
        <v>2</v>
      </c>
      <c r="I137" t="s">
        <v>438</v>
      </c>
      <c r="J137" t="s">
        <v>439</v>
      </c>
      <c r="K137" t="s">
        <v>440</v>
      </c>
      <c r="L137">
        <v>1367</v>
      </c>
      <c r="N137">
        <v>1011</v>
      </c>
      <c r="O137" t="s">
        <v>122</v>
      </c>
      <c r="P137" t="s">
        <v>122</v>
      </c>
      <c r="Q137">
        <v>1</v>
      </c>
      <c r="W137">
        <v>0</v>
      </c>
      <c r="X137">
        <v>1227913401</v>
      </c>
      <c r="Y137">
        <f t="shared" si="66"/>
        <v>1.2</v>
      </c>
      <c r="AA137">
        <v>0</v>
      </c>
      <c r="AB137">
        <v>1358.21</v>
      </c>
      <c r="AC137">
        <v>605.48</v>
      </c>
      <c r="AD137">
        <v>0</v>
      </c>
      <c r="AE137">
        <v>0</v>
      </c>
      <c r="AF137">
        <v>86.4</v>
      </c>
      <c r="AG137">
        <v>13.5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1.2</v>
      </c>
      <c r="AU137" t="s">
        <v>6</v>
      </c>
      <c r="AV137">
        <v>0</v>
      </c>
      <c r="AW137">
        <v>2</v>
      </c>
      <c r="AX137">
        <v>92805742</v>
      </c>
      <c r="AY137">
        <v>1</v>
      </c>
      <c r="AZ137">
        <v>0</v>
      </c>
      <c r="BA137">
        <v>97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ROUND(Y137*Source!I178*DO137,7)</f>
        <v>0</v>
      </c>
      <c r="CX137">
        <f>ROUND(Y137*Source!I178,7)</f>
        <v>140.16</v>
      </c>
      <c r="CY137">
        <f>AB137</f>
        <v>1358.21</v>
      </c>
      <c r="CZ137">
        <f>AF137</f>
        <v>86.4</v>
      </c>
      <c r="DA137">
        <f>AJ137</f>
        <v>15.72</v>
      </c>
      <c r="DB137">
        <f t="shared" si="67"/>
        <v>103.68</v>
      </c>
      <c r="DC137">
        <f t="shared" si="68"/>
        <v>16.2</v>
      </c>
      <c r="DD137" t="s">
        <v>6</v>
      </c>
      <c r="DE137" t="s">
        <v>6</v>
      </c>
      <c r="DF137">
        <f t="shared" si="69"/>
        <v>0</v>
      </c>
      <c r="DG137">
        <f>ROUND(ROUND(AF137*AJ137,0)*CX137,0)</f>
        <v>190337</v>
      </c>
      <c r="DH137">
        <f>ROUND(ROUND(AG137*AK137,0)*CX137,0)</f>
        <v>84797</v>
      </c>
      <c r="DI137">
        <f t="shared" si="70"/>
        <v>0</v>
      </c>
      <c r="DJ137">
        <f>DG137</f>
        <v>190337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ROW(Source!A178)</f>
        <v>178</v>
      </c>
      <c r="B138">
        <v>92805070</v>
      </c>
      <c r="C138">
        <v>92805728</v>
      </c>
      <c r="D138">
        <v>48205574</v>
      </c>
      <c r="E138">
        <v>1</v>
      </c>
      <c r="F138">
        <v>1</v>
      </c>
      <c r="G138">
        <v>1</v>
      </c>
      <c r="H138">
        <v>2</v>
      </c>
      <c r="I138" t="s">
        <v>441</v>
      </c>
      <c r="J138" t="s">
        <v>442</v>
      </c>
      <c r="K138" t="s">
        <v>443</v>
      </c>
      <c r="L138">
        <v>1367</v>
      </c>
      <c r="N138">
        <v>1011</v>
      </c>
      <c r="O138" t="s">
        <v>122</v>
      </c>
      <c r="P138" t="s">
        <v>122</v>
      </c>
      <c r="Q138">
        <v>1</v>
      </c>
      <c r="W138">
        <v>0</v>
      </c>
      <c r="X138">
        <v>-296520070</v>
      </c>
      <c r="Y138">
        <f t="shared" si="66"/>
        <v>0.22</v>
      </c>
      <c r="AA138">
        <v>0</v>
      </c>
      <c r="AB138">
        <v>1814.09</v>
      </c>
      <c r="AC138">
        <v>605.48</v>
      </c>
      <c r="AD138">
        <v>0</v>
      </c>
      <c r="AE138">
        <v>0</v>
      </c>
      <c r="AF138">
        <v>115.4</v>
      </c>
      <c r="AG138">
        <v>13.5</v>
      </c>
      <c r="AH138">
        <v>0</v>
      </c>
      <c r="AI138">
        <v>1</v>
      </c>
      <c r="AJ138">
        <v>15.72</v>
      </c>
      <c r="AK138">
        <v>44.85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0.22</v>
      </c>
      <c r="AU138" t="s">
        <v>6</v>
      </c>
      <c r="AV138">
        <v>0</v>
      </c>
      <c r="AW138">
        <v>2</v>
      </c>
      <c r="AX138">
        <v>92805743</v>
      </c>
      <c r="AY138">
        <v>1</v>
      </c>
      <c r="AZ138">
        <v>0</v>
      </c>
      <c r="BA138">
        <v>98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ROUND(Y138*Source!I178*DO138,7)</f>
        <v>0</v>
      </c>
      <c r="CX138">
        <f>ROUND(Y138*Source!I178,7)</f>
        <v>25.696000000000002</v>
      </c>
      <c r="CY138">
        <f>AB138</f>
        <v>1814.09</v>
      </c>
      <c r="CZ138">
        <f>AF138</f>
        <v>115.4</v>
      </c>
      <c r="DA138">
        <f>AJ138</f>
        <v>15.72</v>
      </c>
      <c r="DB138">
        <f t="shared" si="67"/>
        <v>25.39</v>
      </c>
      <c r="DC138">
        <f t="shared" si="68"/>
        <v>2.97</v>
      </c>
      <c r="DD138" t="s">
        <v>6</v>
      </c>
      <c r="DE138" t="s">
        <v>6</v>
      </c>
      <c r="DF138">
        <f t="shared" si="69"/>
        <v>0</v>
      </c>
      <c r="DG138">
        <f>ROUND(ROUND(AF138*AJ138,0)*CX138,0)</f>
        <v>46613</v>
      </c>
      <c r="DH138">
        <f>ROUND(ROUND(AG138*AK138,0)*CX138,0)</f>
        <v>15546</v>
      </c>
      <c r="DI138">
        <f t="shared" si="70"/>
        <v>0</v>
      </c>
      <c r="DJ138">
        <f>DG138</f>
        <v>46613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ROW(Source!A178)</f>
        <v>178</v>
      </c>
      <c r="B139">
        <v>92805070</v>
      </c>
      <c r="C139">
        <v>92805728</v>
      </c>
      <c r="D139">
        <v>48205771</v>
      </c>
      <c r="E139">
        <v>1</v>
      </c>
      <c r="F139">
        <v>1</v>
      </c>
      <c r="G139">
        <v>1</v>
      </c>
      <c r="H139">
        <v>2</v>
      </c>
      <c r="I139" t="s">
        <v>444</v>
      </c>
      <c r="J139" t="s">
        <v>445</v>
      </c>
      <c r="K139" t="s">
        <v>446</v>
      </c>
      <c r="L139">
        <v>1367</v>
      </c>
      <c r="N139">
        <v>1011</v>
      </c>
      <c r="O139" t="s">
        <v>122</v>
      </c>
      <c r="P139" t="s">
        <v>122</v>
      </c>
      <c r="Q139">
        <v>1</v>
      </c>
      <c r="W139">
        <v>0</v>
      </c>
      <c r="X139">
        <v>386001913</v>
      </c>
      <c r="Y139">
        <f t="shared" si="66"/>
        <v>0.7</v>
      </c>
      <c r="AA139">
        <v>0</v>
      </c>
      <c r="AB139">
        <v>814.3</v>
      </c>
      <c r="AC139">
        <v>605.48</v>
      </c>
      <c r="AD139">
        <v>0</v>
      </c>
      <c r="AE139">
        <v>0</v>
      </c>
      <c r="AF139">
        <v>51.8</v>
      </c>
      <c r="AG139">
        <v>13.5</v>
      </c>
      <c r="AH139">
        <v>0</v>
      </c>
      <c r="AI139">
        <v>1</v>
      </c>
      <c r="AJ139">
        <v>15.72</v>
      </c>
      <c r="AK139">
        <v>44.85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0.7</v>
      </c>
      <c r="AU139" t="s">
        <v>6</v>
      </c>
      <c r="AV139">
        <v>0</v>
      </c>
      <c r="AW139">
        <v>2</v>
      </c>
      <c r="AX139">
        <v>92805744</v>
      </c>
      <c r="AY139">
        <v>1</v>
      </c>
      <c r="AZ139">
        <v>0</v>
      </c>
      <c r="BA139">
        <v>99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ROUND(Y139*Source!I178*DO139,7)</f>
        <v>0</v>
      </c>
      <c r="CX139">
        <f>ROUND(Y139*Source!I178,7)</f>
        <v>81.760000000000005</v>
      </c>
      <c r="CY139">
        <f>AB139</f>
        <v>814.3</v>
      </c>
      <c r="CZ139">
        <f>AF139</f>
        <v>51.8</v>
      </c>
      <c r="DA139">
        <f>AJ139</f>
        <v>15.72</v>
      </c>
      <c r="DB139">
        <f t="shared" si="67"/>
        <v>36.26</v>
      </c>
      <c r="DC139">
        <f t="shared" si="68"/>
        <v>9.4499999999999993</v>
      </c>
      <c r="DD139" t="s">
        <v>6</v>
      </c>
      <c r="DE139" t="s">
        <v>6</v>
      </c>
      <c r="DF139">
        <f t="shared" si="69"/>
        <v>0</v>
      </c>
      <c r="DG139">
        <f>ROUND(ROUND(AF139*AJ139,0)*CX139,0)</f>
        <v>66553</v>
      </c>
      <c r="DH139">
        <f>ROUND(ROUND(AG139*AK139,0)*CX139,0)</f>
        <v>49465</v>
      </c>
      <c r="DI139">
        <f t="shared" si="70"/>
        <v>0</v>
      </c>
      <c r="DJ139">
        <f>DG139</f>
        <v>66553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ROW(Source!A178)</f>
        <v>178</v>
      </c>
      <c r="B140">
        <v>92805070</v>
      </c>
      <c r="C140">
        <v>92805728</v>
      </c>
      <c r="D140">
        <v>48206504</v>
      </c>
      <c r="E140">
        <v>1</v>
      </c>
      <c r="F140">
        <v>1</v>
      </c>
      <c r="G140">
        <v>1</v>
      </c>
      <c r="H140">
        <v>2</v>
      </c>
      <c r="I140" t="s">
        <v>447</v>
      </c>
      <c r="J140" t="s">
        <v>448</v>
      </c>
      <c r="K140" t="s">
        <v>449</v>
      </c>
      <c r="L140">
        <v>1367</v>
      </c>
      <c r="N140">
        <v>1011</v>
      </c>
      <c r="O140" t="s">
        <v>122</v>
      </c>
      <c r="P140" t="s">
        <v>122</v>
      </c>
      <c r="Q140">
        <v>1</v>
      </c>
      <c r="W140">
        <v>0</v>
      </c>
      <c r="X140">
        <v>2001246382</v>
      </c>
      <c r="Y140">
        <f t="shared" si="66"/>
        <v>0.33</v>
      </c>
      <c r="AA140">
        <v>0</v>
      </c>
      <c r="AB140">
        <v>1032.96</v>
      </c>
      <c r="AC140">
        <v>520.26</v>
      </c>
      <c r="AD140">
        <v>0</v>
      </c>
      <c r="AE140">
        <v>0</v>
      </c>
      <c r="AF140">
        <v>65.709999999999994</v>
      </c>
      <c r="AG140">
        <v>11.6</v>
      </c>
      <c r="AH140">
        <v>0</v>
      </c>
      <c r="AI140">
        <v>1</v>
      </c>
      <c r="AJ140">
        <v>15.72</v>
      </c>
      <c r="AK140">
        <v>44.85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0.33</v>
      </c>
      <c r="AU140" t="s">
        <v>6</v>
      </c>
      <c r="AV140">
        <v>0</v>
      </c>
      <c r="AW140">
        <v>2</v>
      </c>
      <c r="AX140">
        <v>92805745</v>
      </c>
      <c r="AY140">
        <v>1</v>
      </c>
      <c r="AZ140">
        <v>0</v>
      </c>
      <c r="BA140">
        <v>100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ROUND(Y140*Source!I178*DO140,7)</f>
        <v>0</v>
      </c>
      <c r="CX140">
        <f>ROUND(Y140*Source!I178,7)</f>
        <v>38.543999999999997</v>
      </c>
      <c r="CY140">
        <f>AB140</f>
        <v>1032.96</v>
      </c>
      <c r="CZ140">
        <f>AF140</f>
        <v>65.709999999999994</v>
      </c>
      <c r="DA140">
        <f>AJ140</f>
        <v>15.72</v>
      </c>
      <c r="DB140">
        <f t="shared" si="67"/>
        <v>21.68</v>
      </c>
      <c r="DC140">
        <f t="shared" si="68"/>
        <v>3.83</v>
      </c>
      <c r="DD140" t="s">
        <v>6</v>
      </c>
      <c r="DE140" t="s">
        <v>6</v>
      </c>
      <c r="DF140">
        <f t="shared" si="69"/>
        <v>0</v>
      </c>
      <c r="DG140">
        <f>ROUND(ROUND(AF140*AJ140,0)*CX140,0)</f>
        <v>39816</v>
      </c>
      <c r="DH140">
        <f>ROUND(ROUND(AG140*AK140,0)*CX140,0)</f>
        <v>20043</v>
      </c>
      <c r="DI140">
        <f t="shared" si="70"/>
        <v>0</v>
      </c>
      <c r="DJ140">
        <f>DG140</f>
        <v>39816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ROW(Source!A178)</f>
        <v>178</v>
      </c>
      <c r="B141">
        <v>92805070</v>
      </c>
      <c r="C141">
        <v>92805728</v>
      </c>
      <c r="D141">
        <v>48058795</v>
      </c>
      <c r="E141">
        <v>1</v>
      </c>
      <c r="F141">
        <v>1</v>
      </c>
      <c r="G141">
        <v>1</v>
      </c>
      <c r="H141">
        <v>3</v>
      </c>
      <c r="I141" t="s">
        <v>38</v>
      </c>
      <c r="J141" t="s">
        <v>41</v>
      </c>
      <c r="K141" t="s">
        <v>39</v>
      </c>
      <c r="L141">
        <v>1348</v>
      </c>
      <c r="N141">
        <v>1009</v>
      </c>
      <c r="O141" t="s">
        <v>40</v>
      </c>
      <c r="P141" t="s">
        <v>40</v>
      </c>
      <c r="Q141">
        <v>1000</v>
      </c>
      <c r="W141">
        <v>1</v>
      </c>
      <c r="X141">
        <v>1580588808</v>
      </c>
      <c r="Y141">
        <f t="shared" si="66"/>
        <v>-3.0000000000000001E-3</v>
      </c>
      <c r="AA141">
        <v>118821.75999999999</v>
      </c>
      <c r="AB141">
        <v>0</v>
      </c>
      <c r="AC141">
        <v>0</v>
      </c>
      <c r="AD141">
        <v>0</v>
      </c>
      <c r="AE141">
        <v>11978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6</v>
      </c>
      <c r="AT141">
        <v>-3.0000000000000001E-3</v>
      </c>
      <c r="AU141" t="s">
        <v>6</v>
      </c>
      <c r="AV141">
        <v>0</v>
      </c>
      <c r="AW141">
        <v>2</v>
      </c>
      <c r="AX141">
        <v>92805746</v>
      </c>
      <c r="AY141">
        <v>1</v>
      </c>
      <c r="AZ141">
        <v>6144</v>
      </c>
      <c r="BA141">
        <v>101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ROUND(Y141*Source!I178,7)</f>
        <v>-0.35039999999999999</v>
      </c>
      <c r="CY141">
        <f>AA141</f>
        <v>118821.75999999999</v>
      </c>
      <c r="CZ141">
        <f>AE141</f>
        <v>11978</v>
      </c>
      <c r="DA141">
        <f>AI141</f>
        <v>9.92</v>
      </c>
      <c r="DB141">
        <f t="shared" si="67"/>
        <v>-35.93</v>
      </c>
      <c r="DC141">
        <f t="shared" si="68"/>
        <v>0</v>
      </c>
      <c r="DD141" t="s">
        <v>6</v>
      </c>
      <c r="DE141" t="s">
        <v>6</v>
      </c>
      <c r="DF141">
        <f>ROUND(ROUND(AE141*AI141,0)*CX141,0)</f>
        <v>-41635</v>
      </c>
      <c r="DG141">
        <f t="shared" ref="DG141:DG147" si="71">ROUND(ROUND(AF141,0)*CX141,0)</f>
        <v>0</v>
      </c>
      <c r="DH141">
        <f t="shared" ref="DH141:DH146" si="72">ROUND(ROUND(AG141,0)*CX141,0)</f>
        <v>0</v>
      </c>
      <c r="DI141">
        <f t="shared" si="70"/>
        <v>0</v>
      </c>
      <c r="DJ141">
        <f>DF141</f>
        <v>-41635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ROW(Source!A178)</f>
        <v>178</v>
      </c>
      <c r="B142">
        <v>92805070</v>
      </c>
      <c r="C142">
        <v>92805728</v>
      </c>
      <c r="D142">
        <v>49525587</v>
      </c>
      <c r="E142">
        <v>1</v>
      </c>
      <c r="F142">
        <v>1</v>
      </c>
      <c r="G142">
        <v>1</v>
      </c>
      <c r="H142">
        <v>3</v>
      </c>
      <c r="I142" t="s">
        <v>38</v>
      </c>
      <c r="J142" t="s">
        <v>41</v>
      </c>
      <c r="K142" t="s">
        <v>39</v>
      </c>
      <c r="L142">
        <v>1348</v>
      </c>
      <c r="N142">
        <v>1009</v>
      </c>
      <c r="O142" t="s">
        <v>40</v>
      </c>
      <c r="P142" t="s">
        <v>40</v>
      </c>
      <c r="Q142">
        <v>1000</v>
      </c>
      <c r="W142">
        <v>0</v>
      </c>
      <c r="X142">
        <v>-45966985</v>
      </c>
      <c r="Y142">
        <f t="shared" si="66"/>
        <v>2.6499999999999999E-4</v>
      </c>
      <c r="AA142">
        <v>118821.75999999999</v>
      </c>
      <c r="AB142">
        <v>0</v>
      </c>
      <c r="AC142">
        <v>0</v>
      </c>
      <c r="AD142">
        <v>0</v>
      </c>
      <c r="AE142">
        <v>11978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6</v>
      </c>
      <c r="AT142">
        <v>2.6499999999999999E-4</v>
      </c>
      <c r="AU142" t="s">
        <v>6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ROUND(Y142*Source!I178,7)</f>
        <v>3.0952E-2</v>
      </c>
      <c r="CY142">
        <f>AA142</f>
        <v>118821.75999999999</v>
      </c>
      <c r="CZ142">
        <f>AE142</f>
        <v>11978</v>
      </c>
      <c r="DA142">
        <f>AI142</f>
        <v>9.92</v>
      </c>
      <c r="DB142">
        <f t="shared" si="67"/>
        <v>3.17</v>
      </c>
      <c r="DC142">
        <f t="shared" si="68"/>
        <v>0</v>
      </c>
      <c r="DD142" t="s">
        <v>6</v>
      </c>
      <c r="DE142" t="s">
        <v>6</v>
      </c>
      <c r="DF142">
        <f>ROUND(ROUND(AE142*AI142,0)*CX142,0)</f>
        <v>3678</v>
      </c>
      <c r="DG142">
        <f t="shared" si="71"/>
        <v>0</v>
      </c>
      <c r="DH142">
        <f t="shared" si="72"/>
        <v>0</v>
      </c>
      <c r="DI142">
        <f t="shared" si="70"/>
        <v>0</v>
      </c>
      <c r="DJ142">
        <f>DF142</f>
        <v>3678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ROW(Source!A178)</f>
        <v>178</v>
      </c>
      <c r="B143">
        <v>92805070</v>
      </c>
      <c r="C143">
        <v>92805728</v>
      </c>
      <c r="D143">
        <v>48079949</v>
      </c>
      <c r="E143">
        <v>1</v>
      </c>
      <c r="F143">
        <v>1</v>
      </c>
      <c r="G143">
        <v>1</v>
      </c>
      <c r="H143">
        <v>3</v>
      </c>
      <c r="I143" t="s">
        <v>33</v>
      </c>
      <c r="J143" t="s">
        <v>36</v>
      </c>
      <c r="K143" t="s">
        <v>34</v>
      </c>
      <c r="L143">
        <v>1339</v>
      </c>
      <c r="N143">
        <v>1007</v>
      </c>
      <c r="O143" t="s">
        <v>35</v>
      </c>
      <c r="P143" t="s">
        <v>35</v>
      </c>
      <c r="Q143">
        <v>1</v>
      </c>
      <c r="W143">
        <v>1</v>
      </c>
      <c r="X143">
        <v>1039103978</v>
      </c>
      <c r="Y143">
        <f t="shared" si="66"/>
        <v>-1.9E-2</v>
      </c>
      <c r="AA143">
        <v>10912</v>
      </c>
      <c r="AB143">
        <v>0</v>
      </c>
      <c r="AC143">
        <v>0</v>
      </c>
      <c r="AD143">
        <v>0</v>
      </c>
      <c r="AE143">
        <v>1100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6</v>
      </c>
      <c r="AT143">
        <v>-1.9E-2</v>
      </c>
      <c r="AU143" t="s">
        <v>6</v>
      </c>
      <c r="AV143">
        <v>0</v>
      </c>
      <c r="AW143">
        <v>2</v>
      </c>
      <c r="AX143">
        <v>92805747</v>
      </c>
      <c r="AY143">
        <v>1</v>
      </c>
      <c r="AZ143">
        <v>6144</v>
      </c>
      <c r="BA143">
        <v>102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ROUND(Y143*Source!I178,7)</f>
        <v>-2.2191999999999998</v>
      </c>
      <c r="CY143">
        <f>AA143</f>
        <v>10912</v>
      </c>
      <c r="CZ143">
        <f>AE143</f>
        <v>1100</v>
      </c>
      <c r="DA143">
        <f>AI143</f>
        <v>9.92</v>
      </c>
      <c r="DB143">
        <f t="shared" si="67"/>
        <v>-20.9</v>
      </c>
      <c r="DC143">
        <f t="shared" si="68"/>
        <v>0</v>
      </c>
      <c r="DD143" t="s">
        <v>6</v>
      </c>
      <c r="DE143" t="s">
        <v>6</v>
      </c>
      <c r="DF143">
        <f>ROUND(ROUND(AE143*AI143,0)*CX143,0)</f>
        <v>-24216</v>
      </c>
      <c r="DG143">
        <f t="shared" si="71"/>
        <v>0</v>
      </c>
      <c r="DH143">
        <f t="shared" si="72"/>
        <v>0</v>
      </c>
      <c r="DI143">
        <f t="shared" si="70"/>
        <v>0</v>
      </c>
      <c r="DJ143">
        <f>DF143</f>
        <v>-24216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ROW(Source!A178)</f>
        <v>178</v>
      </c>
      <c r="B144">
        <v>92805070</v>
      </c>
      <c r="C144">
        <v>92805728</v>
      </c>
      <c r="D144">
        <v>49546813</v>
      </c>
      <c r="E144">
        <v>1</v>
      </c>
      <c r="F144">
        <v>1</v>
      </c>
      <c r="G144">
        <v>1</v>
      </c>
      <c r="H144">
        <v>3</v>
      </c>
      <c r="I144" t="s">
        <v>33</v>
      </c>
      <c r="J144" t="s">
        <v>36</v>
      </c>
      <c r="K144" t="s">
        <v>34</v>
      </c>
      <c r="L144">
        <v>1339</v>
      </c>
      <c r="N144">
        <v>1007</v>
      </c>
      <c r="O144" t="s">
        <v>35</v>
      </c>
      <c r="P144" t="s">
        <v>35</v>
      </c>
      <c r="Q144">
        <v>1</v>
      </c>
      <c r="W144">
        <v>0</v>
      </c>
      <c r="X144">
        <v>-896765309</v>
      </c>
      <c r="Y144">
        <f t="shared" si="66"/>
        <v>8.9999999999999993E-3</v>
      </c>
      <c r="AA144">
        <v>10912</v>
      </c>
      <c r="AB144">
        <v>0</v>
      </c>
      <c r="AC144">
        <v>0</v>
      </c>
      <c r="AD144">
        <v>0</v>
      </c>
      <c r="AE144">
        <v>1100</v>
      </c>
      <c r="AF144">
        <v>0</v>
      </c>
      <c r="AG144">
        <v>0</v>
      </c>
      <c r="AH144">
        <v>0</v>
      </c>
      <c r="AI144">
        <v>9.92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6</v>
      </c>
      <c r="AT144">
        <v>8.9999999999999993E-3</v>
      </c>
      <c r="AU144" t="s">
        <v>6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ROUND(Y144*Source!I178,7)</f>
        <v>1.0511999999999999</v>
      </c>
      <c r="CY144">
        <f>AA144</f>
        <v>10912</v>
      </c>
      <c r="CZ144">
        <f>AE144</f>
        <v>1100</v>
      </c>
      <c r="DA144">
        <f>AI144</f>
        <v>9.92</v>
      </c>
      <c r="DB144">
        <f t="shared" si="67"/>
        <v>9.9</v>
      </c>
      <c r="DC144">
        <f t="shared" si="68"/>
        <v>0</v>
      </c>
      <c r="DD144" t="s">
        <v>6</v>
      </c>
      <c r="DE144" t="s">
        <v>6</v>
      </c>
      <c r="DF144">
        <f>ROUND(ROUND(AE144*AI144,0)*CX144,0)</f>
        <v>11471</v>
      </c>
      <c r="DG144">
        <f t="shared" si="71"/>
        <v>0</v>
      </c>
      <c r="DH144">
        <f t="shared" si="72"/>
        <v>0</v>
      </c>
      <c r="DI144">
        <f t="shared" si="70"/>
        <v>0</v>
      </c>
      <c r="DJ144">
        <f>DF144</f>
        <v>11471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ROW(Source!A178)</f>
        <v>178</v>
      </c>
      <c r="B145">
        <v>92805070</v>
      </c>
      <c r="C145">
        <v>92805728</v>
      </c>
      <c r="D145">
        <v>0</v>
      </c>
      <c r="E145">
        <v>1</v>
      </c>
      <c r="F145">
        <v>1</v>
      </c>
      <c r="G145">
        <v>1</v>
      </c>
      <c r="H145">
        <v>3</v>
      </c>
      <c r="I145" t="s">
        <v>74</v>
      </c>
      <c r="J145" t="s">
        <v>272</v>
      </c>
      <c r="K145" t="s">
        <v>270</v>
      </c>
      <c r="L145">
        <v>1327</v>
      </c>
      <c r="N145">
        <v>1005</v>
      </c>
      <c r="O145" t="s">
        <v>271</v>
      </c>
      <c r="P145" t="s">
        <v>271</v>
      </c>
      <c r="Q145">
        <v>1</v>
      </c>
      <c r="W145">
        <v>0</v>
      </c>
      <c r="X145">
        <v>-784606543</v>
      </c>
      <c r="Y145">
        <f t="shared" si="66"/>
        <v>0.122</v>
      </c>
      <c r="AA145">
        <v>1403.91</v>
      </c>
      <c r="AB145">
        <v>0</v>
      </c>
      <c r="AC145">
        <v>0</v>
      </c>
      <c r="AD145">
        <v>0</v>
      </c>
      <c r="AE145">
        <v>1489.2700000000002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 t="s">
        <v>6</v>
      </c>
      <c r="AT145">
        <v>0.122</v>
      </c>
      <c r="AU145" t="s">
        <v>6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ROUND(Y145*Source!I178,7)</f>
        <v>14.249599999999999</v>
      </c>
      <c r="CY145">
        <f>AA145</f>
        <v>1403.91</v>
      </c>
      <c r="CZ145">
        <f>AE145</f>
        <v>1489.2700000000002</v>
      </c>
      <c r="DA145">
        <f>AI145</f>
        <v>9.92</v>
      </c>
      <c r="DB145">
        <f t="shared" si="67"/>
        <v>181.69</v>
      </c>
      <c r="DC145">
        <f t="shared" si="68"/>
        <v>0</v>
      </c>
      <c r="DD145" t="s">
        <v>6</v>
      </c>
      <c r="DE145" t="s">
        <v>6</v>
      </c>
      <c r="DF145">
        <f>ROUND(ROUND(AE145*AI145,0)*CX145,0)</f>
        <v>210524</v>
      </c>
      <c r="DG145">
        <f t="shared" si="71"/>
        <v>0</v>
      </c>
      <c r="DH145">
        <f t="shared" si="72"/>
        <v>0</v>
      </c>
      <c r="DI145">
        <f t="shared" si="70"/>
        <v>0</v>
      </c>
      <c r="DJ145">
        <f>DF145</f>
        <v>210524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ROW(Source!A184)</f>
        <v>184</v>
      </c>
      <c r="B146">
        <v>92805070</v>
      </c>
      <c r="C146">
        <v>92805753</v>
      </c>
      <c r="D146">
        <v>48043811</v>
      </c>
      <c r="E146">
        <v>68</v>
      </c>
      <c r="F146">
        <v>1</v>
      </c>
      <c r="G146">
        <v>1</v>
      </c>
      <c r="H146">
        <v>1</v>
      </c>
      <c r="I146" t="s">
        <v>450</v>
      </c>
      <c r="J146" t="s">
        <v>6</v>
      </c>
      <c r="K146" t="s">
        <v>451</v>
      </c>
      <c r="L146">
        <v>1191</v>
      </c>
      <c r="N146">
        <v>1013</v>
      </c>
      <c r="O146" t="s">
        <v>435</v>
      </c>
      <c r="P146" t="s">
        <v>435</v>
      </c>
      <c r="Q146">
        <v>1</v>
      </c>
      <c r="W146">
        <v>0</v>
      </c>
      <c r="X146">
        <v>-366857280</v>
      </c>
      <c r="Y146">
        <f t="shared" si="66"/>
        <v>52.19</v>
      </c>
      <c r="AA146">
        <v>0</v>
      </c>
      <c r="AB146">
        <v>0</v>
      </c>
      <c r="AC146">
        <v>0</v>
      </c>
      <c r="AD146">
        <v>356.11</v>
      </c>
      <c r="AE146">
        <v>0</v>
      </c>
      <c r="AF146">
        <v>0</v>
      </c>
      <c r="AG146">
        <v>0</v>
      </c>
      <c r="AH146">
        <v>7.94</v>
      </c>
      <c r="AI146">
        <v>1</v>
      </c>
      <c r="AJ146">
        <v>1</v>
      </c>
      <c r="AK146">
        <v>1</v>
      </c>
      <c r="AL146">
        <v>44.85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52.19</v>
      </c>
      <c r="AU146" t="s">
        <v>6</v>
      </c>
      <c r="AV146">
        <v>1</v>
      </c>
      <c r="AW146">
        <v>2</v>
      </c>
      <c r="AX146">
        <v>92805762</v>
      </c>
      <c r="AY146">
        <v>1</v>
      </c>
      <c r="AZ146">
        <v>0</v>
      </c>
      <c r="BA146">
        <v>103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ROUND(AT146*Source!I184*AH146*AL146,0)</f>
        <v>0</v>
      </c>
      <c r="CV146">
        <f>ROUND(Y146*Source!I184,7)</f>
        <v>0</v>
      </c>
      <c r="CW146">
        <v>0</v>
      </c>
      <c r="CX146">
        <f>ROUND(Y146*Source!I184,7)</f>
        <v>0</v>
      </c>
      <c r="CY146">
        <f>AD146</f>
        <v>356.11</v>
      </c>
      <c r="CZ146">
        <f>AH146</f>
        <v>7.94</v>
      </c>
      <c r="DA146">
        <f>AL146</f>
        <v>44.85</v>
      </c>
      <c r="DB146">
        <f t="shared" si="67"/>
        <v>414.39</v>
      </c>
      <c r="DC146">
        <f t="shared" si="68"/>
        <v>0</v>
      </c>
      <c r="DD146" t="s">
        <v>6</v>
      </c>
      <c r="DE146" t="s">
        <v>6</v>
      </c>
      <c r="DF146">
        <f>ROUND(ROUND(AE146,0)*CX146,0)</f>
        <v>0</v>
      </c>
      <c r="DG146">
        <f t="shared" si="71"/>
        <v>0</v>
      </c>
      <c r="DH146">
        <f t="shared" si="72"/>
        <v>0</v>
      </c>
      <c r="DI146">
        <f>ROUND(ROUND(AH146*AL146,0)*CX146,0)</f>
        <v>0</v>
      </c>
      <c r="DJ146">
        <f>DI146</f>
        <v>0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ROW(Source!A184)</f>
        <v>184</v>
      </c>
      <c r="B147">
        <v>92805070</v>
      </c>
      <c r="C147">
        <v>92805753</v>
      </c>
      <c r="D147">
        <v>48044033</v>
      </c>
      <c r="E147">
        <v>68</v>
      </c>
      <c r="F147">
        <v>1</v>
      </c>
      <c r="G147">
        <v>1</v>
      </c>
      <c r="H147">
        <v>1</v>
      </c>
      <c r="I147" t="s">
        <v>436</v>
      </c>
      <c r="J147" t="s">
        <v>6</v>
      </c>
      <c r="K147" t="s">
        <v>437</v>
      </c>
      <c r="L147">
        <v>1191</v>
      </c>
      <c r="N147">
        <v>1013</v>
      </c>
      <c r="O147" t="s">
        <v>435</v>
      </c>
      <c r="P147" t="s">
        <v>435</v>
      </c>
      <c r="Q147">
        <v>1</v>
      </c>
      <c r="W147">
        <v>0</v>
      </c>
      <c r="X147">
        <v>-1417349443</v>
      </c>
      <c r="Y147">
        <f t="shared" si="66"/>
        <v>0.57999999999999996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0.57999999999999996</v>
      </c>
      <c r="AU147" t="s">
        <v>6</v>
      </c>
      <c r="AV147">
        <v>2</v>
      </c>
      <c r="AW147">
        <v>2</v>
      </c>
      <c r="AX147">
        <v>92805763</v>
      </c>
      <c r="AY147">
        <v>1</v>
      </c>
      <c r="AZ147">
        <v>0</v>
      </c>
      <c r="BA147">
        <v>104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ROUND(Y147*Source!I184,7)</f>
        <v>0</v>
      </c>
      <c r="CY147">
        <f>AD147</f>
        <v>0</v>
      </c>
      <c r="CZ147">
        <f>AH147</f>
        <v>0</v>
      </c>
      <c r="DA147">
        <f>AL147</f>
        <v>1</v>
      </c>
      <c r="DB147">
        <f t="shared" si="67"/>
        <v>0</v>
      </c>
      <c r="DC147">
        <f t="shared" si="68"/>
        <v>0</v>
      </c>
      <c r="DD147" t="s">
        <v>6</v>
      </c>
      <c r="DE147" t="s">
        <v>6</v>
      </c>
      <c r="DF147">
        <f>ROUND(ROUND(AE147,0)*CX147,0)</f>
        <v>0</v>
      </c>
      <c r="DG147">
        <f t="shared" si="71"/>
        <v>0</v>
      </c>
      <c r="DH147">
        <f>ROUND(ROUND(AG147*AK147,0)*CX147,0)</f>
        <v>0</v>
      </c>
      <c r="DI147">
        <f t="shared" ref="DI147:DI153" si="73">ROUND(ROUND(AH147,0)*CX147,0)</f>
        <v>0</v>
      </c>
      <c r="DJ147">
        <f>DI147</f>
        <v>0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ROW(Source!A184)</f>
        <v>184</v>
      </c>
      <c r="B148">
        <v>92805070</v>
      </c>
      <c r="C148">
        <v>92805753</v>
      </c>
      <c r="D148">
        <v>48205516</v>
      </c>
      <c r="E148">
        <v>1</v>
      </c>
      <c r="F148">
        <v>1</v>
      </c>
      <c r="G148">
        <v>1</v>
      </c>
      <c r="H148">
        <v>2</v>
      </c>
      <c r="I148" t="s">
        <v>438</v>
      </c>
      <c r="J148" t="s">
        <v>439</v>
      </c>
      <c r="K148" t="s">
        <v>440</v>
      </c>
      <c r="L148">
        <v>1367</v>
      </c>
      <c r="N148">
        <v>1011</v>
      </c>
      <c r="O148" t="s">
        <v>122</v>
      </c>
      <c r="P148" t="s">
        <v>122</v>
      </c>
      <c r="Q148">
        <v>1</v>
      </c>
      <c r="W148">
        <v>0</v>
      </c>
      <c r="X148">
        <v>1227913401</v>
      </c>
      <c r="Y148">
        <f t="shared" si="66"/>
        <v>0.36</v>
      </c>
      <c r="AA148">
        <v>0</v>
      </c>
      <c r="AB148">
        <v>1358.21</v>
      </c>
      <c r="AC148">
        <v>605.48</v>
      </c>
      <c r="AD148">
        <v>0</v>
      </c>
      <c r="AE148">
        <v>0</v>
      </c>
      <c r="AF148">
        <v>86.4</v>
      </c>
      <c r="AG148">
        <v>13.5</v>
      </c>
      <c r="AH148">
        <v>0</v>
      </c>
      <c r="AI148">
        <v>1</v>
      </c>
      <c r="AJ148">
        <v>15.72</v>
      </c>
      <c r="AK148">
        <v>44.85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0.36</v>
      </c>
      <c r="AU148" t="s">
        <v>6</v>
      </c>
      <c r="AV148">
        <v>0</v>
      </c>
      <c r="AW148">
        <v>2</v>
      </c>
      <c r="AX148">
        <v>92805764</v>
      </c>
      <c r="AY148">
        <v>1</v>
      </c>
      <c r="AZ148">
        <v>0</v>
      </c>
      <c r="BA148">
        <v>105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ROUND(Y148*Source!I184*DO148,7)</f>
        <v>0</v>
      </c>
      <c r="CX148">
        <f>ROUND(Y148*Source!I184,7)</f>
        <v>0</v>
      </c>
      <c r="CY148">
        <f>AB148</f>
        <v>1358.21</v>
      </c>
      <c r="CZ148">
        <f>AF148</f>
        <v>86.4</v>
      </c>
      <c r="DA148">
        <f>AJ148</f>
        <v>15.72</v>
      </c>
      <c r="DB148">
        <f t="shared" si="67"/>
        <v>31.1</v>
      </c>
      <c r="DC148">
        <f t="shared" si="68"/>
        <v>4.8600000000000003</v>
      </c>
      <c r="DD148" t="s">
        <v>6</v>
      </c>
      <c r="DE148" t="s">
        <v>6</v>
      </c>
      <c r="DF148">
        <f>ROUND(ROUND(AE148,0)*CX148,0)</f>
        <v>0</v>
      </c>
      <c r="DG148">
        <f>ROUND(ROUND(AF148*AJ148,0)*CX148,0)</f>
        <v>0</v>
      </c>
      <c r="DH148">
        <f>ROUND(ROUND(AG148*AK148,0)*CX148,0)</f>
        <v>0</v>
      </c>
      <c r="DI148">
        <f t="shared" si="73"/>
        <v>0</v>
      </c>
      <c r="DJ148">
        <f>DG148</f>
        <v>0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ROW(Source!A184)</f>
        <v>184</v>
      </c>
      <c r="B149">
        <v>92805070</v>
      </c>
      <c r="C149">
        <v>92805753</v>
      </c>
      <c r="D149">
        <v>48205574</v>
      </c>
      <c r="E149">
        <v>1</v>
      </c>
      <c r="F149">
        <v>1</v>
      </c>
      <c r="G149">
        <v>1</v>
      </c>
      <c r="H149">
        <v>2</v>
      </c>
      <c r="I149" t="s">
        <v>441</v>
      </c>
      <c r="J149" t="s">
        <v>442</v>
      </c>
      <c r="K149" t="s">
        <v>443</v>
      </c>
      <c r="L149">
        <v>1367</v>
      </c>
      <c r="N149">
        <v>1011</v>
      </c>
      <c r="O149" t="s">
        <v>122</v>
      </c>
      <c r="P149" t="s">
        <v>122</v>
      </c>
      <c r="Q149">
        <v>1</v>
      </c>
      <c r="W149">
        <v>0</v>
      </c>
      <c r="X149">
        <v>-296520070</v>
      </c>
      <c r="Y149">
        <f t="shared" si="66"/>
        <v>0.09</v>
      </c>
      <c r="AA149">
        <v>0</v>
      </c>
      <c r="AB149">
        <v>1814.09</v>
      </c>
      <c r="AC149">
        <v>605.48</v>
      </c>
      <c r="AD149">
        <v>0</v>
      </c>
      <c r="AE149">
        <v>0</v>
      </c>
      <c r="AF149">
        <v>115.4</v>
      </c>
      <c r="AG149">
        <v>13.5</v>
      </c>
      <c r="AH149">
        <v>0</v>
      </c>
      <c r="AI149">
        <v>1</v>
      </c>
      <c r="AJ149">
        <v>15.72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0.09</v>
      </c>
      <c r="AU149" t="s">
        <v>6</v>
      </c>
      <c r="AV149">
        <v>0</v>
      </c>
      <c r="AW149">
        <v>2</v>
      </c>
      <c r="AX149">
        <v>92805765</v>
      </c>
      <c r="AY149">
        <v>1</v>
      </c>
      <c r="AZ149">
        <v>0</v>
      </c>
      <c r="BA149">
        <v>106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ROUND(Y149*Source!I184*DO149,7)</f>
        <v>0</v>
      </c>
      <c r="CX149">
        <f>ROUND(Y149*Source!I184,7)</f>
        <v>0</v>
      </c>
      <c r="CY149">
        <f>AB149</f>
        <v>1814.09</v>
      </c>
      <c r="CZ149">
        <f>AF149</f>
        <v>115.4</v>
      </c>
      <c r="DA149">
        <f>AJ149</f>
        <v>15.72</v>
      </c>
      <c r="DB149">
        <f t="shared" si="67"/>
        <v>10.39</v>
      </c>
      <c r="DC149">
        <f t="shared" si="68"/>
        <v>1.22</v>
      </c>
      <c r="DD149" t="s">
        <v>6</v>
      </c>
      <c r="DE149" t="s">
        <v>6</v>
      </c>
      <c r="DF149">
        <f>ROUND(ROUND(AE149,0)*CX149,0)</f>
        <v>0</v>
      </c>
      <c r="DG149">
        <f>ROUND(ROUND(AF149*AJ149,0)*CX149,0)</f>
        <v>0</v>
      </c>
      <c r="DH149">
        <f>ROUND(ROUND(AG149*AK149,0)*CX149,0)</f>
        <v>0</v>
      </c>
      <c r="DI149">
        <f t="shared" si="73"/>
        <v>0</v>
      </c>
      <c r="DJ149">
        <f>DG149</f>
        <v>0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ROW(Source!A184)</f>
        <v>184</v>
      </c>
      <c r="B150">
        <v>92805070</v>
      </c>
      <c r="C150">
        <v>92805753</v>
      </c>
      <c r="D150">
        <v>48206504</v>
      </c>
      <c r="E150">
        <v>1</v>
      </c>
      <c r="F150">
        <v>1</v>
      </c>
      <c r="G150">
        <v>1</v>
      </c>
      <c r="H150">
        <v>2</v>
      </c>
      <c r="I150" t="s">
        <v>447</v>
      </c>
      <c r="J150" t="s">
        <v>448</v>
      </c>
      <c r="K150" t="s">
        <v>449</v>
      </c>
      <c r="L150">
        <v>1367</v>
      </c>
      <c r="N150">
        <v>1011</v>
      </c>
      <c r="O150" t="s">
        <v>122</v>
      </c>
      <c r="P150" t="s">
        <v>122</v>
      </c>
      <c r="Q150">
        <v>1</v>
      </c>
      <c r="W150">
        <v>0</v>
      </c>
      <c r="X150">
        <v>2001246382</v>
      </c>
      <c r="Y150">
        <f t="shared" si="66"/>
        <v>0.13</v>
      </c>
      <c r="AA150">
        <v>0</v>
      </c>
      <c r="AB150">
        <v>1032.96</v>
      </c>
      <c r="AC150">
        <v>520.26</v>
      </c>
      <c r="AD150">
        <v>0</v>
      </c>
      <c r="AE150">
        <v>0</v>
      </c>
      <c r="AF150">
        <v>65.709999999999994</v>
      </c>
      <c r="AG150">
        <v>11.6</v>
      </c>
      <c r="AH150">
        <v>0</v>
      </c>
      <c r="AI150">
        <v>1</v>
      </c>
      <c r="AJ150">
        <v>15.72</v>
      </c>
      <c r="AK150">
        <v>44.85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0.13</v>
      </c>
      <c r="AU150" t="s">
        <v>6</v>
      </c>
      <c r="AV150">
        <v>0</v>
      </c>
      <c r="AW150">
        <v>2</v>
      </c>
      <c r="AX150">
        <v>92805766</v>
      </c>
      <c r="AY150">
        <v>1</v>
      </c>
      <c r="AZ150">
        <v>0</v>
      </c>
      <c r="BA150">
        <v>107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ROUND(Y150*Source!I184*DO150,7)</f>
        <v>0</v>
      </c>
      <c r="CX150">
        <f>ROUND(Y150*Source!I184,7)</f>
        <v>0</v>
      </c>
      <c r="CY150">
        <f>AB150</f>
        <v>1032.96</v>
      </c>
      <c r="CZ150">
        <f>AF150</f>
        <v>65.709999999999994</v>
      </c>
      <c r="DA150">
        <f>AJ150</f>
        <v>15.72</v>
      </c>
      <c r="DB150">
        <f t="shared" si="67"/>
        <v>8.5399999999999991</v>
      </c>
      <c r="DC150">
        <f t="shared" si="68"/>
        <v>1.51</v>
      </c>
      <c r="DD150" t="s">
        <v>6</v>
      </c>
      <c r="DE150" t="s">
        <v>6</v>
      </c>
      <c r="DF150">
        <f>ROUND(ROUND(AE150,0)*CX150,0)</f>
        <v>0</v>
      </c>
      <c r="DG150">
        <f>ROUND(ROUND(AF150*AJ150,0)*CX150,0)</f>
        <v>0</v>
      </c>
      <c r="DH150">
        <f>ROUND(ROUND(AG150*AK150,0)*CX150,0)</f>
        <v>0</v>
      </c>
      <c r="DI150">
        <f t="shared" si="73"/>
        <v>0</v>
      </c>
      <c r="DJ150">
        <f>DG150</f>
        <v>0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ROW(Source!A184)</f>
        <v>184</v>
      </c>
      <c r="B151">
        <v>92805070</v>
      </c>
      <c r="C151">
        <v>92805753</v>
      </c>
      <c r="D151">
        <v>49542609</v>
      </c>
      <c r="E151">
        <v>1</v>
      </c>
      <c r="F151">
        <v>1</v>
      </c>
      <c r="G151">
        <v>1</v>
      </c>
      <c r="H151">
        <v>3</v>
      </c>
      <c r="I151" t="s">
        <v>452</v>
      </c>
      <c r="J151" t="s">
        <v>453</v>
      </c>
      <c r="K151" t="s">
        <v>454</v>
      </c>
      <c r="L151">
        <v>1348</v>
      </c>
      <c r="N151">
        <v>1009</v>
      </c>
      <c r="O151" t="s">
        <v>40</v>
      </c>
      <c r="P151" t="s">
        <v>40</v>
      </c>
      <c r="Q151">
        <v>1000</v>
      </c>
      <c r="W151">
        <v>0</v>
      </c>
      <c r="X151">
        <v>2041074766</v>
      </c>
      <c r="Y151">
        <f t="shared" si="66"/>
        <v>5.0000000000000001E-3</v>
      </c>
      <c r="AA151">
        <v>101184</v>
      </c>
      <c r="AB151">
        <v>0</v>
      </c>
      <c r="AC151">
        <v>0</v>
      </c>
      <c r="AD151">
        <v>0</v>
      </c>
      <c r="AE151">
        <v>10200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5.0000000000000001E-3</v>
      </c>
      <c r="AU151" t="s">
        <v>6</v>
      </c>
      <c r="AV151">
        <v>0</v>
      </c>
      <c r="AW151">
        <v>2</v>
      </c>
      <c r="AX151">
        <v>92805767</v>
      </c>
      <c r="AY151">
        <v>1</v>
      </c>
      <c r="AZ151">
        <v>0</v>
      </c>
      <c r="BA151">
        <v>108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ROUND(Y151*Source!I184,7)</f>
        <v>0</v>
      </c>
      <c r="CY151">
        <f>AA151</f>
        <v>101184</v>
      </c>
      <c r="CZ151">
        <f>AE151</f>
        <v>10200</v>
      </c>
      <c r="DA151">
        <f>AI151</f>
        <v>9.92</v>
      </c>
      <c r="DB151">
        <f t="shared" si="67"/>
        <v>51</v>
      </c>
      <c r="DC151">
        <f t="shared" si="68"/>
        <v>0</v>
      </c>
      <c r="DD151" t="s">
        <v>6</v>
      </c>
      <c r="DE151" t="s">
        <v>6</v>
      </c>
      <c r="DF151">
        <f>ROUND(ROUND(AE151*AI151,0)*CX151,0)</f>
        <v>0</v>
      </c>
      <c r="DG151">
        <f>ROUND(ROUND(AF151,0)*CX151,0)</f>
        <v>0</v>
      </c>
      <c r="DH151">
        <f>ROUND(ROUND(AG151,0)*CX151,0)</f>
        <v>0</v>
      </c>
      <c r="DI151">
        <f t="shared" si="73"/>
        <v>0</v>
      </c>
      <c r="DJ151">
        <f>DF151</f>
        <v>0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ROW(Source!A184)</f>
        <v>184</v>
      </c>
      <c r="B152">
        <v>92805070</v>
      </c>
      <c r="C152">
        <v>92805753</v>
      </c>
      <c r="D152">
        <v>49543538</v>
      </c>
      <c r="E152">
        <v>1</v>
      </c>
      <c r="F152">
        <v>1</v>
      </c>
      <c r="G152">
        <v>1</v>
      </c>
      <c r="H152">
        <v>3</v>
      </c>
      <c r="I152" t="s">
        <v>56</v>
      </c>
      <c r="J152" t="s">
        <v>58</v>
      </c>
      <c r="K152" t="s">
        <v>212</v>
      </c>
      <c r="L152">
        <v>1348</v>
      </c>
      <c r="N152">
        <v>1009</v>
      </c>
      <c r="O152" t="s">
        <v>40</v>
      </c>
      <c r="P152" t="s">
        <v>40</v>
      </c>
      <c r="Q152">
        <v>1000</v>
      </c>
      <c r="W152">
        <v>0</v>
      </c>
      <c r="X152">
        <v>-295914174</v>
      </c>
      <c r="Y152">
        <f t="shared" si="66"/>
        <v>1</v>
      </c>
      <c r="AA152">
        <v>66723.710000000006</v>
      </c>
      <c r="AB152">
        <v>0</v>
      </c>
      <c r="AC152">
        <v>0</v>
      </c>
      <c r="AD152">
        <v>0</v>
      </c>
      <c r="AE152">
        <v>6726.18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 t="s">
        <v>6</v>
      </c>
      <c r="AT152">
        <v>1</v>
      </c>
      <c r="AU152" t="s">
        <v>6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ROUND(Y152*Source!I184,7)</f>
        <v>0</v>
      </c>
      <c r="CY152">
        <f>AA152</f>
        <v>66723.710000000006</v>
      </c>
      <c r="CZ152">
        <f>AE152</f>
        <v>6726.18</v>
      </c>
      <c r="DA152">
        <f>AI152</f>
        <v>9.92</v>
      </c>
      <c r="DB152">
        <f t="shared" si="67"/>
        <v>6726.18</v>
      </c>
      <c r="DC152">
        <f t="shared" si="68"/>
        <v>0</v>
      </c>
      <c r="DD152" t="s">
        <v>6</v>
      </c>
      <c r="DE152" t="s">
        <v>6</v>
      </c>
      <c r="DF152">
        <f>ROUND(ROUND(AE152*AI152,0)*CX152,0)</f>
        <v>0</v>
      </c>
      <c r="DG152">
        <f>ROUND(ROUND(AF152,0)*CX152,0)</f>
        <v>0</v>
      </c>
      <c r="DH152">
        <f>ROUND(ROUND(AG152,0)*CX152,0)</f>
        <v>0</v>
      </c>
      <c r="DI152">
        <f t="shared" si="73"/>
        <v>0</v>
      </c>
      <c r="DJ152">
        <f>DF152</f>
        <v>0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ROW(Source!A184)</f>
        <v>184</v>
      </c>
      <c r="B153">
        <v>92805070</v>
      </c>
      <c r="C153">
        <v>92805753</v>
      </c>
      <c r="D153">
        <v>0</v>
      </c>
      <c r="E153">
        <v>0</v>
      </c>
      <c r="F153">
        <v>1</v>
      </c>
      <c r="G153">
        <v>1</v>
      </c>
      <c r="H153">
        <v>3</v>
      </c>
      <c r="I153" t="s">
        <v>49</v>
      </c>
      <c r="J153" t="s">
        <v>51</v>
      </c>
      <c r="K153" t="s">
        <v>283</v>
      </c>
      <c r="L153">
        <v>1348</v>
      </c>
      <c r="N153">
        <v>1009</v>
      </c>
      <c r="O153" t="s">
        <v>40</v>
      </c>
      <c r="P153" t="s">
        <v>40</v>
      </c>
      <c r="Q153">
        <v>1000</v>
      </c>
      <c r="W153">
        <v>0</v>
      </c>
      <c r="X153">
        <v>-987991153</v>
      </c>
      <c r="Y153">
        <f t="shared" si="66"/>
        <v>1</v>
      </c>
      <c r="AA153">
        <v>63522.95</v>
      </c>
      <c r="AB153">
        <v>0</v>
      </c>
      <c r="AC153">
        <v>0</v>
      </c>
      <c r="AD153">
        <v>0</v>
      </c>
      <c r="AE153">
        <v>66559.349999999991</v>
      </c>
      <c r="AF153">
        <v>0</v>
      </c>
      <c r="AG153">
        <v>0</v>
      </c>
      <c r="AH153">
        <v>0</v>
      </c>
      <c r="AI153">
        <v>9.92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6</v>
      </c>
      <c r="AT153">
        <v>1</v>
      </c>
      <c r="AU153" t="s">
        <v>6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ROUND(Y153*Source!I184,7)</f>
        <v>0</v>
      </c>
      <c r="CY153">
        <f>AA153</f>
        <v>63522.95</v>
      </c>
      <c r="CZ153">
        <f>AE153</f>
        <v>66559.349999999991</v>
      </c>
      <c r="DA153">
        <f>AI153</f>
        <v>9.92</v>
      </c>
      <c r="DB153">
        <f t="shared" si="67"/>
        <v>66559.350000000006</v>
      </c>
      <c r="DC153">
        <f t="shared" si="68"/>
        <v>0</v>
      </c>
      <c r="DD153" t="s">
        <v>6</v>
      </c>
      <c r="DE153" t="s">
        <v>6</v>
      </c>
      <c r="DF153">
        <f>ROUND(ROUND(AE153*AI153,0)*CX153,0)</f>
        <v>0</v>
      </c>
      <c r="DG153">
        <f>ROUND(ROUND(AF153,0)*CX153,0)</f>
        <v>0</v>
      </c>
      <c r="DH153">
        <f>ROUND(ROUND(AG153,0)*CX153,0)</f>
        <v>0</v>
      </c>
      <c r="DI153">
        <f t="shared" si="73"/>
        <v>0</v>
      </c>
      <c r="DJ153">
        <f>DF153</f>
        <v>0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ROW(Source!A187)</f>
        <v>187</v>
      </c>
      <c r="B154">
        <v>92805070</v>
      </c>
      <c r="C154">
        <v>92805771</v>
      </c>
      <c r="D154">
        <v>48043811</v>
      </c>
      <c r="E154">
        <v>68</v>
      </c>
      <c r="F154">
        <v>1</v>
      </c>
      <c r="G154">
        <v>1</v>
      </c>
      <c r="H154">
        <v>1</v>
      </c>
      <c r="I154" t="s">
        <v>450</v>
      </c>
      <c r="J154" t="s">
        <v>6</v>
      </c>
      <c r="K154" t="s">
        <v>451</v>
      </c>
      <c r="L154">
        <v>1191</v>
      </c>
      <c r="N154">
        <v>1013</v>
      </c>
      <c r="O154" t="s">
        <v>435</v>
      </c>
      <c r="P154" t="s">
        <v>435</v>
      </c>
      <c r="Q154">
        <v>1</v>
      </c>
      <c r="W154">
        <v>0</v>
      </c>
      <c r="X154">
        <v>-366857280</v>
      </c>
      <c r="Y154">
        <f t="shared" si="66"/>
        <v>28.37</v>
      </c>
      <c r="AA154">
        <v>0</v>
      </c>
      <c r="AB154">
        <v>0</v>
      </c>
      <c r="AC154">
        <v>0</v>
      </c>
      <c r="AD154">
        <v>356.11</v>
      </c>
      <c r="AE154">
        <v>0</v>
      </c>
      <c r="AF154">
        <v>0</v>
      </c>
      <c r="AG154">
        <v>0</v>
      </c>
      <c r="AH154">
        <v>7.94</v>
      </c>
      <c r="AI154">
        <v>1</v>
      </c>
      <c r="AJ154">
        <v>1</v>
      </c>
      <c r="AK154">
        <v>1</v>
      </c>
      <c r="AL154">
        <v>44.85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28.37</v>
      </c>
      <c r="AU154" t="s">
        <v>6</v>
      </c>
      <c r="AV154">
        <v>1</v>
      </c>
      <c r="AW154">
        <v>2</v>
      </c>
      <c r="AX154">
        <v>92805781</v>
      </c>
      <c r="AY154">
        <v>1</v>
      </c>
      <c r="AZ154">
        <v>0</v>
      </c>
      <c r="BA154">
        <v>110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ROUND(AT154*Source!I187*AH154*AL154,0)</f>
        <v>188700</v>
      </c>
      <c r="CV154">
        <f>ROUND(Y154*Source!I187,7)</f>
        <v>529.89485999999999</v>
      </c>
      <c r="CW154">
        <v>0</v>
      </c>
      <c r="CX154">
        <f>ROUND(Y154*Source!I187,7)</f>
        <v>529.89485999999999</v>
      </c>
      <c r="CY154">
        <f>AD154</f>
        <v>356.11</v>
      </c>
      <c r="CZ154">
        <f>AH154</f>
        <v>7.94</v>
      </c>
      <c r="DA154">
        <f>AL154</f>
        <v>44.85</v>
      </c>
      <c r="DB154">
        <f t="shared" si="67"/>
        <v>225.26</v>
      </c>
      <c r="DC154">
        <f t="shared" si="68"/>
        <v>0</v>
      </c>
      <c r="DD154" t="s">
        <v>6</v>
      </c>
      <c r="DE154" t="s">
        <v>6</v>
      </c>
      <c r="DF154">
        <f>ROUND(ROUND(AE154,0)*CX154,0)</f>
        <v>0</v>
      </c>
      <c r="DG154">
        <f>ROUND(ROUND(AF154,0)*CX154,0)</f>
        <v>0</v>
      </c>
      <c r="DH154">
        <f>ROUND(ROUND(AG154,0)*CX154,0)</f>
        <v>0</v>
      </c>
      <c r="DI154">
        <f>ROUND(ROUND(AH154*AL154,0)*CX154,0)</f>
        <v>188643</v>
      </c>
      <c r="DJ154">
        <f>DI154</f>
        <v>188643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ROW(Source!A187)</f>
        <v>187</v>
      </c>
      <c r="B155">
        <v>92805070</v>
      </c>
      <c r="C155">
        <v>92805771</v>
      </c>
      <c r="D155">
        <v>48044033</v>
      </c>
      <c r="E155">
        <v>68</v>
      </c>
      <c r="F155">
        <v>1</v>
      </c>
      <c r="G155">
        <v>1</v>
      </c>
      <c r="H155">
        <v>1</v>
      </c>
      <c r="I155" t="s">
        <v>436</v>
      </c>
      <c r="J155" t="s">
        <v>6</v>
      </c>
      <c r="K155" t="s">
        <v>437</v>
      </c>
      <c r="L155">
        <v>1191</v>
      </c>
      <c r="N155">
        <v>1013</v>
      </c>
      <c r="O155" t="s">
        <v>435</v>
      </c>
      <c r="P155" t="s">
        <v>435</v>
      </c>
      <c r="Q155">
        <v>1</v>
      </c>
      <c r="W155">
        <v>0</v>
      </c>
      <c r="X155">
        <v>-1417349443</v>
      </c>
      <c r="Y155">
        <f t="shared" si="66"/>
        <v>0.6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0.6</v>
      </c>
      <c r="AU155" t="s">
        <v>6</v>
      </c>
      <c r="AV155">
        <v>2</v>
      </c>
      <c r="AW155">
        <v>2</v>
      </c>
      <c r="AX155">
        <v>92805782</v>
      </c>
      <c r="AY155">
        <v>1</v>
      </c>
      <c r="AZ155">
        <v>0</v>
      </c>
      <c r="BA155">
        <v>111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ROUND(Y155*Source!I187,7)</f>
        <v>11.206799999999999</v>
      </c>
      <c r="CY155">
        <f>AD155</f>
        <v>0</v>
      </c>
      <c r="CZ155">
        <f>AH155</f>
        <v>0</v>
      </c>
      <c r="DA155">
        <f>AL155</f>
        <v>1</v>
      </c>
      <c r="DB155">
        <f t="shared" si="67"/>
        <v>0</v>
      </c>
      <c r="DC155">
        <f t="shared" si="68"/>
        <v>0</v>
      </c>
      <c r="DD155" t="s">
        <v>6</v>
      </c>
      <c r="DE155" t="s">
        <v>6</v>
      </c>
      <c r="DF155">
        <f>ROUND(ROUND(AE155,0)*CX155,0)</f>
        <v>0</v>
      </c>
      <c r="DG155">
        <f>ROUND(ROUND(AF155,0)*CX155,0)</f>
        <v>0</v>
      </c>
      <c r="DH155">
        <f>ROUND(ROUND(AG155*AK155,0)*CX155,0)</f>
        <v>0</v>
      </c>
      <c r="DI155">
        <f t="shared" ref="DI155:DI162" si="74">ROUND(ROUND(AH155,0)*CX155,0)</f>
        <v>0</v>
      </c>
      <c r="DJ155">
        <f>DI155</f>
        <v>0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ROW(Source!A187)</f>
        <v>187</v>
      </c>
      <c r="B156">
        <v>92805070</v>
      </c>
      <c r="C156">
        <v>92805771</v>
      </c>
      <c r="D156">
        <v>48205516</v>
      </c>
      <c r="E156">
        <v>1</v>
      </c>
      <c r="F156">
        <v>1</v>
      </c>
      <c r="G156">
        <v>1</v>
      </c>
      <c r="H156">
        <v>2</v>
      </c>
      <c r="I156" t="s">
        <v>438</v>
      </c>
      <c r="J156" t="s">
        <v>439</v>
      </c>
      <c r="K156" t="s">
        <v>440</v>
      </c>
      <c r="L156">
        <v>1367</v>
      </c>
      <c r="N156">
        <v>1011</v>
      </c>
      <c r="O156" t="s">
        <v>122</v>
      </c>
      <c r="P156" t="s">
        <v>122</v>
      </c>
      <c r="Q156">
        <v>1</v>
      </c>
      <c r="W156">
        <v>0</v>
      </c>
      <c r="X156">
        <v>1227913401</v>
      </c>
      <c r="Y156">
        <f t="shared" si="66"/>
        <v>0.36</v>
      </c>
      <c r="AA156">
        <v>0</v>
      </c>
      <c r="AB156">
        <v>1358.21</v>
      </c>
      <c r="AC156">
        <v>605.48</v>
      </c>
      <c r="AD156">
        <v>0</v>
      </c>
      <c r="AE156">
        <v>0</v>
      </c>
      <c r="AF156">
        <v>86.4</v>
      </c>
      <c r="AG156">
        <v>13.5</v>
      </c>
      <c r="AH156">
        <v>0</v>
      </c>
      <c r="AI156">
        <v>1</v>
      </c>
      <c r="AJ156">
        <v>15.72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0.36</v>
      </c>
      <c r="AU156" t="s">
        <v>6</v>
      </c>
      <c r="AV156">
        <v>0</v>
      </c>
      <c r="AW156">
        <v>2</v>
      </c>
      <c r="AX156">
        <v>92805783</v>
      </c>
      <c r="AY156">
        <v>1</v>
      </c>
      <c r="AZ156">
        <v>0</v>
      </c>
      <c r="BA156">
        <v>112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ROUND(Y156*Source!I187*DO156,7)</f>
        <v>0</v>
      </c>
      <c r="CX156">
        <f>ROUND(Y156*Source!I187,7)</f>
        <v>6.7240799999999998</v>
      </c>
      <c r="CY156">
        <f>AB156</f>
        <v>1358.21</v>
      </c>
      <c r="CZ156">
        <f>AF156</f>
        <v>86.4</v>
      </c>
      <c r="DA156">
        <f>AJ156</f>
        <v>15.72</v>
      </c>
      <c r="DB156">
        <f t="shared" si="67"/>
        <v>31.1</v>
      </c>
      <c r="DC156">
        <f t="shared" si="68"/>
        <v>4.8600000000000003</v>
      </c>
      <c r="DD156" t="s">
        <v>6</v>
      </c>
      <c r="DE156" t="s">
        <v>6</v>
      </c>
      <c r="DF156">
        <f>ROUND(ROUND(AE156,0)*CX156,0)</f>
        <v>0</v>
      </c>
      <c r="DG156">
        <f>ROUND(ROUND(AF156*AJ156,0)*CX156,0)</f>
        <v>9131</v>
      </c>
      <c r="DH156">
        <f>ROUND(ROUND(AG156*AK156,0)*CX156,0)</f>
        <v>4068</v>
      </c>
      <c r="DI156">
        <f t="shared" si="74"/>
        <v>0</v>
      </c>
      <c r="DJ156">
        <f>DG156</f>
        <v>9131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ROW(Source!A187)</f>
        <v>187</v>
      </c>
      <c r="B157">
        <v>92805070</v>
      </c>
      <c r="C157">
        <v>92805771</v>
      </c>
      <c r="D157">
        <v>48205574</v>
      </c>
      <c r="E157">
        <v>1</v>
      </c>
      <c r="F157">
        <v>1</v>
      </c>
      <c r="G157">
        <v>1</v>
      </c>
      <c r="H157">
        <v>2</v>
      </c>
      <c r="I157" t="s">
        <v>441</v>
      </c>
      <c r="J157" t="s">
        <v>442</v>
      </c>
      <c r="K157" t="s">
        <v>443</v>
      </c>
      <c r="L157">
        <v>1367</v>
      </c>
      <c r="N157">
        <v>1011</v>
      </c>
      <c r="O157" t="s">
        <v>122</v>
      </c>
      <c r="P157" t="s">
        <v>122</v>
      </c>
      <c r="Q157">
        <v>1</v>
      </c>
      <c r="W157">
        <v>0</v>
      </c>
      <c r="X157">
        <v>-296520070</v>
      </c>
      <c r="Y157">
        <f t="shared" si="66"/>
        <v>0.1</v>
      </c>
      <c r="AA157">
        <v>0</v>
      </c>
      <c r="AB157">
        <v>1814.09</v>
      </c>
      <c r="AC157">
        <v>605.48</v>
      </c>
      <c r="AD157">
        <v>0</v>
      </c>
      <c r="AE157">
        <v>0</v>
      </c>
      <c r="AF157">
        <v>115.4</v>
      </c>
      <c r="AG157">
        <v>13.5</v>
      </c>
      <c r="AH157">
        <v>0</v>
      </c>
      <c r="AI157">
        <v>1</v>
      </c>
      <c r="AJ157">
        <v>15.72</v>
      </c>
      <c r="AK157">
        <v>44.85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0.1</v>
      </c>
      <c r="AU157" t="s">
        <v>6</v>
      </c>
      <c r="AV157">
        <v>0</v>
      </c>
      <c r="AW157">
        <v>2</v>
      </c>
      <c r="AX157">
        <v>92805784</v>
      </c>
      <c r="AY157">
        <v>1</v>
      </c>
      <c r="AZ157">
        <v>0</v>
      </c>
      <c r="BA157">
        <v>113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ROUND(Y157*Source!I187*DO157,7)</f>
        <v>0</v>
      </c>
      <c r="CX157">
        <f>ROUND(Y157*Source!I187,7)</f>
        <v>1.8677999999999999</v>
      </c>
      <c r="CY157">
        <f>AB157</f>
        <v>1814.09</v>
      </c>
      <c r="CZ157">
        <f>AF157</f>
        <v>115.4</v>
      </c>
      <c r="DA157">
        <f>AJ157</f>
        <v>15.72</v>
      </c>
      <c r="DB157">
        <f t="shared" si="67"/>
        <v>11.54</v>
      </c>
      <c r="DC157">
        <f t="shared" si="68"/>
        <v>1.35</v>
      </c>
      <c r="DD157" t="s">
        <v>6</v>
      </c>
      <c r="DE157" t="s">
        <v>6</v>
      </c>
      <c r="DF157">
        <f>ROUND(ROUND(AE157,0)*CX157,0)</f>
        <v>0</v>
      </c>
      <c r="DG157">
        <f>ROUND(ROUND(AF157*AJ157,0)*CX157,0)</f>
        <v>3388</v>
      </c>
      <c r="DH157">
        <f>ROUND(ROUND(AG157*AK157,0)*CX157,0)</f>
        <v>1130</v>
      </c>
      <c r="DI157">
        <f t="shared" si="74"/>
        <v>0</v>
      </c>
      <c r="DJ157">
        <f>DG157</f>
        <v>3388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ROW(Source!A187)</f>
        <v>187</v>
      </c>
      <c r="B158">
        <v>92805070</v>
      </c>
      <c r="C158">
        <v>92805771</v>
      </c>
      <c r="D158">
        <v>48206504</v>
      </c>
      <c r="E158">
        <v>1</v>
      </c>
      <c r="F158">
        <v>1</v>
      </c>
      <c r="G158">
        <v>1</v>
      </c>
      <c r="H158">
        <v>2</v>
      </c>
      <c r="I158" t="s">
        <v>447</v>
      </c>
      <c r="J158" t="s">
        <v>448</v>
      </c>
      <c r="K158" t="s">
        <v>449</v>
      </c>
      <c r="L158">
        <v>1367</v>
      </c>
      <c r="N158">
        <v>1011</v>
      </c>
      <c r="O158" t="s">
        <v>122</v>
      </c>
      <c r="P158" t="s">
        <v>122</v>
      </c>
      <c r="Q158">
        <v>1</v>
      </c>
      <c r="W158">
        <v>0</v>
      </c>
      <c r="X158">
        <v>2001246382</v>
      </c>
      <c r="Y158">
        <f t="shared" si="66"/>
        <v>0.14000000000000001</v>
      </c>
      <c r="AA158">
        <v>0</v>
      </c>
      <c r="AB158">
        <v>1032.96</v>
      </c>
      <c r="AC158">
        <v>520.26</v>
      </c>
      <c r="AD158">
        <v>0</v>
      </c>
      <c r="AE158">
        <v>0</v>
      </c>
      <c r="AF158">
        <v>65.709999999999994</v>
      </c>
      <c r="AG158">
        <v>11.6</v>
      </c>
      <c r="AH158">
        <v>0</v>
      </c>
      <c r="AI158">
        <v>1</v>
      </c>
      <c r="AJ158">
        <v>15.72</v>
      </c>
      <c r="AK158">
        <v>44.85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0.14000000000000001</v>
      </c>
      <c r="AU158" t="s">
        <v>6</v>
      </c>
      <c r="AV158">
        <v>0</v>
      </c>
      <c r="AW158">
        <v>2</v>
      </c>
      <c r="AX158">
        <v>92805785</v>
      </c>
      <c r="AY158">
        <v>1</v>
      </c>
      <c r="AZ158">
        <v>0</v>
      </c>
      <c r="BA158">
        <v>114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ROUND(Y158*Source!I187*DO158,7)</f>
        <v>0</v>
      </c>
      <c r="CX158">
        <f>ROUND(Y158*Source!I187,7)</f>
        <v>2.6149200000000001</v>
      </c>
      <c r="CY158">
        <f>AB158</f>
        <v>1032.96</v>
      </c>
      <c r="CZ158">
        <f>AF158</f>
        <v>65.709999999999994</v>
      </c>
      <c r="DA158">
        <f>AJ158</f>
        <v>15.72</v>
      </c>
      <c r="DB158">
        <f t="shared" si="67"/>
        <v>9.1999999999999993</v>
      </c>
      <c r="DC158">
        <f t="shared" si="68"/>
        <v>1.62</v>
      </c>
      <c r="DD158" t="s">
        <v>6</v>
      </c>
      <c r="DE158" t="s">
        <v>6</v>
      </c>
      <c r="DF158">
        <f>ROUND(ROUND(AE158,0)*CX158,0)</f>
        <v>0</v>
      </c>
      <c r="DG158">
        <f>ROUND(ROUND(AF158*AJ158,0)*CX158,0)</f>
        <v>2701</v>
      </c>
      <c r="DH158">
        <f>ROUND(ROUND(AG158*AK158,0)*CX158,0)</f>
        <v>1360</v>
      </c>
      <c r="DI158">
        <f t="shared" si="74"/>
        <v>0</v>
      </c>
      <c r="DJ158">
        <f>DG158</f>
        <v>2701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ROW(Source!A187)</f>
        <v>187</v>
      </c>
      <c r="B159">
        <v>92805070</v>
      </c>
      <c r="C159">
        <v>92805771</v>
      </c>
      <c r="D159">
        <v>49542609</v>
      </c>
      <c r="E159">
        <v>1</v>
      </c>
      <c r="F159">
        <v>1</v>
      </c>
      <c r="G159">
        <v>1</v>
      </c>
      <c r="H159">
        <v>3</v>
      </c>
      <c r="I159" t="s">
        <v>452</v>
      </c>
      <c r="J159" t="s">
        <v>453</v>
      </c>
      <c r="K159" t="s">
        <v>454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W159">
        <v>0</v>
      </c>
      <c r="X159">
        <v>2041074766</v>
      </c>
      <c r="Y159">
        <f t="shared" si="66"/>
        <v>6.0000000000000001E-3</v>
      </c>
      <c r="AA159">
        <v>101184</v>
      </c>
      <c r="AB159">
        <v>0</v>
      </c>
      <c r="AC159">
        <v>0</v>
      </c>
      <c r="AD159">
        <v>0</v>
      </c>
      <c r="AE159">
        <v>10200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6.0000000000000001E-3</v>
      </c>
      <c r="AU159" t="s">
        <v>6</v>
      </c>
      <c r="AV159">
        <v>0</v>
      </c>
      <c r="AW159">
        <v>2</v>
      </c>
      <c r="AX159">
        <v>92805786</v>
      </c>
      <c r="AY159">
        <v>1</v>
      </c>
      <c r="AZ159">
        <v>0</v>
      </c>
      <c r="BA159">
        <v>115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ROUND(Y159*Source!I187,7)</f>
        <v>0.112068</v>
      </c>
      <c r="CY159">
        <f>AA159</f>
        <v>101184</v>
      </c>
      <c r="CZ159">
        <f>AE159</f>
        <v>10200</v>
      </c>
      <c r="DA159">
        <f>AI159</f>
        <v>9.92</v>
      </c>
      <c r="DB159">
        <f t="shared" si="67"/>
        <v>61.2</v>
      </c>
      <c r="DC159">
        <f t="shared" si="68"/>
        <v>0</v>
      </c>
      <c r="DD159" t="s">
        <v>6</v>
      </c>
      <c r="DE159" t="s">
        <v>6</v>
      </c>
      <c r="DF159">
        <f>ROUND(ROUND(AE159*AI159,0)*CX159,0)</f>
        <v>11339</v>
      </c>
      <c r="DG159">
        <f t="shared" ref="DG159:DG164" si="75">ROUND(ROUND(AF159,0)*CX159,0)</f>
        <v>0</v>
      </c>
      <c r="DH159">
        <f>ROUND(ROUND(AG159,0)*CX159,0)</f>
        <v>0</v>
      </c>
      <c r="DI159">
        <f t="shared" si="74"/>
        <v>0</v>
      </c>
      <c r="DJ159">
        <f>DF159</f>
        <v>11339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ROW(Source!A187)</f>
        <v>187</v>
      </c>
      <c r="B160">
        <v>92805070</v>
      </c>
      <c r="C160">
        <v>92805771</v>
      </c>
      <c r="D160">
        <v>49543553</v>
      </c>
      <c r="E160">
        <v>1</v>
      </c>
      <c r="F160">
        <v>1</v>
      </c>
      <c r="G160">
        <v>1</v>
      </c>
      <c r="H160">
        <v>3</v>
      </c>
      <c r="I160" t="s">
        <v>66</v>
      </c>
      <c r="J160" t="s">
        <v>68</v>
      </c>
      <c r="K160" t="s">
        <v>216</v>
      </c>
      <c r="L160">
        <v>1348</v>
      </c>
      <c r="N160">
        <v>1009</v>
      </c>
      <c r="O160" t="s">
        <v>40</v>
      </c>
      <c r="P160" t="s">
        <v>40</v>
      </c>
      <c r="Q160">
        <v>1000</v>
      </c>
      <c r="W160">
        <v>0</v>
      </c>
      <c r="X160">
        <v>1336292980</v>
      </c>
      <c r="Y160">
        <f t="shared" si="66"/>
        <v>1</v>
      </c>
      <c r="AA160">
        <v>54447.8</v>
      </c>
      <c r="AB160">
        <v>0</v>
      </c>
      <c r="AC160">
        <v>0</v>
      </c>
      <c r="AD160">
        <v>0</v>
      </c>
      <c r="AE160">
        <v>5488.69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6</v>
      </c>
      <c r="AT160">
        <v>1</v>
      </c>
      <c r="AU160" t="s">
        <v>6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ROUND(Y160*Source!I187,7)</f>
        <v>18.678000000000001</v>
      </c>
      <c r="CY160">
        <f>AA160</f>
        <v>54447.8</v>
      </c>
      <c r="CZ160">
        <f>AE160</f>
        <v>5488.69</v>
      </c>
      <c r="DA160">
        <f>AI160</f>
        <v>9.92</v>
      </c>
      <c r="DB160">
        <f t="shared" si="67"/>
        <v>5488.69</v>
      </c>
      <c r="DC160">
        <f t="shared" si="68"/>
        <v>0</v>
      </c>
      <c r="DD160" t="s">
        <v>6</v>
      </c>
      <c r="DE160" t="s">
        <v>6</v>
      </c>
      <c r="DF160">
        <f>ROUND(ROUND(AE160*AI160,0)*CX160,0)</f>
        <v>1016980</v>
      </c>
      <c r="DG160">
        <f t="shared" si="75"/>
        <v>0</v>
      </c>
      <c r="DH160">
        <f>ROUND(ROUND(AG160,0)*CX160,0)</f>
        <v>0</v>
      </c>
      <c r="DI160">
        <f t="shared" si="74"/>
        <v>0</v>
      </c>
      <c r="DJ160">
        <f>DF160</f>
        <v>1016980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ROW(Source!A187)</f>
        <v>187</v>
      </c>
      <c r="B161">
        <v>92805070</v>
      </c>
      <c r="C161">
        <v>92805771</v>
      </c>
      <c r="D161">
        <v>76307500</v>
      </c>
      <c r="E161">
        <v>1</v>
      </c>
      <c r="F161">
        <v>1</v>
      </c>
      <c r="G161">
        <v>1</v>
      </c>
      <c r="H161">
        <v>3</v>
      </c>
      <c r="I161" t="s">
        <v>293</v>
      </c>
      <c r="J161" t="s">
        <v>295</v>
      </c>
      <c r="K161" t="s">
        <v>294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W161">
        <v>0</v>
      </c>
      <c r="X161">
        <v>111310689</v>
      </c>
      <c r="Y161">
        <f t="shared" si="66"/>
        <v>0</v>
      </c>
      <c r="AA161">
        <v>148040.51</v>
      </c>
      <c r="AB161">
        <v>0</v>
      </c>
      <c r="AC161">
        <v>0</v>
      </c>
      <c r="AD161">
        <v>0</v>
      </c>
      <c r="AE161">
        <v>155116.85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 t="s">
        <v>6</v>
      </c>
      <c r="AT161">
        <v>0</v>
      </c>
      <c r="AU161" t="s">
        <v>6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ROUND(Y161*Source!I187,7)</f>
        <v>0</v>
      </c>
      <c r="CY161">
        <f>AA161</f>
        <v>148040.51</v>
      </c>
      <c r="CZ161">
        <f>AE161</f>
        <v>155116.85</v>
      </c>
      <c r="DA161">
        <f>AI161</f>
        <v>9.92</v>
      </c>
      <c r="DB161">
        <f t="shared" si="67"/>
        <v>0</v>
      </c>
      <c r="DC161">
        <f t="shared" si="68"/>
        <v>0</v>
      </c>
      <c r="DD161" t="s">
        <v>6</v>
      </c>
      <c r="DE161" t="s">
        <v>6</v>
      </c>
      <c r="DF161">
        <f>ROUND(ROUND(AE161*AI161,0)*CX161,0)</f>
        <v>0</v>
      </c>
      <c r="DG161">
        <f t="shared" si="75"/>
        <v>0</v>
      </c>
      <c r="DH161">
        <f>ROUND(ROUND(AG161,0)*CX161,0)</f>
        <v>0</v>
      </c>
      <c r="DI161">
        <f t="shared" si="74"/>
        <v>0</v>
      </c>
      <c r="DJ161">
        <f>DF161</f>
        <v>0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ROW(Source!A187)</f>
        <v>187</v>
      </c>
      <c r="B162">
        <v>92805070</v>
      </c>
      <c r="C162">
        <v>92805771</v>
      </c>
      <c r="D162">
        <v>0</v>
      </c>
      <c r="E162">
        <v>0</v>
      </c>
      <c r="F162">
        <v>1</v>
      </c>
      <c r="G162">
        <v>1</v>
      </c>
      <c r="H162">
        <v>3</v>
      </c>
      <c r="I162" t="s">
        <v>49</v>
      </c>
      <c r="J162" t="s">
        <v>51</v>
      </c>
      <c r="K162" t="s">
        <v>283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W162">
        <v>0</v>
      </c>
      <c r="X162">
        <v>-987991153</v>
      </c>
      <c r="Y162">
        <f t="shared" si="66"/>
        <v>1</v>
      </c>
      <c r="AA162">
        <v>63522.95</v>
      </c>
      <c r="AB162">
        <v>0</v>
      </c>
      <c r="AC162">
        <v>0</v>
      </c>
      <c r="AD162">
        <v>0</v>
      </c>
      <c r="AE162">
        <v>66559.349999999991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6</v>
      </c>
      <c r="AT162">
        <v>1</v>
      </c>
      <c r="AU162" t="s">
        <v>6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ROUND(Y162*Source!I187,7)</f>
        <v>18.678000000000001</v>
      </c>
      <c r="CY162">
        <f>AA162</f>
        <v>63522.95</v>
      </c>
      <c r="CZ162">
        <f>AE162</f>
        <v>66559.349999999991</v>
      </c>
      <c r="DA162">
        <f>AI162</f>
        <v>9.92</v>
      </c>
      <c r="DB162">
        <f t="shared" si="67"/>
        <v>66559.350000000006</v>
      </c>
      <c r="DC162">
        <f t="shared" si="68"/>
        <v>0</v>
      </c>
      <c r="DD162" t="s">
        <v>6</v>
      </c>
      <c r="DE162" t="s">
        <v>6</v>
      </c>
      <c r="DF162">
        <f>ROUND(ROUND(AE162*AI162,0)*CX162,0)</f>
        <v>12332504</v>
      </c>
      <c r="DG162">
        <f t="shared" si="75"/>
        <v>0</v>
      </c>
      <c r="DH162">
        <f>ROUND(ROUND(AG162,0)*CX162,0)</f>
        <v>0</v>
      </c>
      <c r="DI162">
        <f t="shared" si="74"/>
        <v>0</v>
      </c>
      <c r="DJ162">
        <f>DF162</f>
        <v>12332504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ROW(Source!A191)</f>
        <v>191</v>
      </c>
      <c r="B163">
        <v>92805070</v>
      </c>
      <c r="C163">
        <v>92805791</v>
      </c>
      <c r="D163">
        <v>48043839</v>
      </c>
      <c r="E163">
        <v>68</v>
      </c>
      <c r="F163">
        <v>1</v>
      </c>
      <c r="G163">
        <v>1</v>
      </c>
      <c r="H163">
        <v>1</v>
      </c>
      <c r="I163" t="s">
        <v>455</v>
      </c>
      <c r="J163" t="s">
        <v>6</v>
      </c>
      <c r="K163" t="s">
        <v>456</v>
      </c>
      <c r="L163">
        <v>1191</v>
      </c>
      <c r="N163">
        <v>1013</v>
      </c>
      <c r="O163" t="s">
        <v>435</v>
      </c>
      <c r="P163" t="s">
        <v>435</v>
      </c>
      <c r="Q163">
        <v>1</v>
      </c>
      <c r="W163">
        <v>0</v>
      </c>
      <c r="X163">
        <v>-983457869</v>
      </c>
      <c r="Y163">
        <f t="shared" si="66"/>
        <v>2.0699999999999998</v>
      </c>
      <c r="AA163">
        <v>0</v>
      </c>
      <c r="AB163">
        <v>0</v>
      </c>
      <c r="AC163">
        <v>0</v>
      </c>
      <c r="AD163">
        <v>387.5</v>
      </c>
      <c r="AE163">
        <v>0</v>
      </c>
      <c r="AF163">
        <v>0</v>
      </c>
      <c r="AG163">
        <v>0</v>
      </c>
      <c r="AH163">
        <v>8.64</v>
      </c>
      <c r="AI163">
        <v>1</v>
      </c>
      <c r="AJ163">
        <v>1</v>
      </c>
      <c r="AK163">
        <v>1</v>
      </c>
      <c r="AL163">
        <v>44.85</v>
      </c>
      <c r="AM163">
        <v>4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2.0699999999999998</v>
      </c>
      <c r="AU163" t="s">
        <v>6</v>
      </c>
      <c r="AV163">
        <v>1</v>
      </c>
      <c r="AW163">
        <v>2</v>
      </c>
      <c r="AX163">
        <v>92805803</v>
      </c>
      <c r="AY163">
        <v>1</v>
      </c>
      <c r="AZ163">
        <v>0</v>
      </c>
      <c r="BA163">
        <v>117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ROUND(AT163*Source!I191*AH163*AL163,0)</f>
        <v>93689</v>
      </c>
      <c r="CV163">
        <f>ROUND(Y163*Source!I191,7)</f>
        <v>241.77600000000001</v>
      </c>
      <c r="CW163">
        <v>0</v>
      </c>
      <c r="CX163">
        <f>ROUND(Y163*Source!I191,7)</f>
        <v>241.77600000000001</v>
      </c>
      <c r="CY163">
        <f>AD163</f>
        <v>387.5</v>
      </c>
      <c r="CZ163">
        <f>AH163</f>
        <v>8.64</v>
      </c>
      <c r="DA163">
        <f>AL163</f>
        <v>44.85</v>
      </c>
      <c r="DB163">
        <f t="shared" si="67"/>
        <v>17.88</v>
      </c>
      <c r="DC163">
        <f t="shared" si="68"/>
        <v>0</v>
      </c>
      <c r="DD163" t="s">
        <v>6</v>
      </c>
      <c r="DE163" t="s">
        <v>6</v>
      </c>
      <c r="DF163">
        <f>ROUND(ROUND(AE163,0)*CX163,0)</f>
        <v>0</v>
      </c>
      <c r="DG163">
        <f t="shared" si="75"/>
        <v>0</v>
      </c>
      <c r="DH163">
        <f>ROUND(ROUND(AG163,0)*CX163,0)</f>
        <v>0</v>
      </c>
      <c r="DI163">
        <f>ROUND(ROUND(AH163*AL163,0)*CX163,0)</f>
        <v>93809</v>
      </c>
      <c r="DJ163">
        <f>DI163</f>
        <v>93809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ROW(Source!A191)</f>
        <v>191</v>
      </c>
      <c r="B164">
        <v>92805070</v>
      </c>
      <c r="C164">
        <v>92805791</v>
      </c>
      <c r="D164">
        <v>48044033</v>
      </c>
      <c r="E164">
        <v>68</v>
      </c>
      <c r="F164">
        <v>1</v>
      </c>
      <c r="G164">
        <v>1</v>
      </c>
      <c r="H164">
        <v>1</v>
      </c>
      <c r="I164" t="s">
        <v>436</v>
      </c>
      <c r="J164" t="s">
        <v>6</v>
      </c>
      <c r="K164" t="s">
        <v>437</v>
      </c>
      <c r="L164">
        <v>1191</v>
      </c>
      <c r="N164">
        <v>1013</v>
      </c>
      <c r="O164" t="s">
        <v>435</v>
      </c>
      <c r="P164" t="s">
        <v>435</v>
      </c>
      <c r="Q164">
        <v>1</v>
      </c>
      <c r="W164">
        <v>0</v>
      </c>
      <c r="X164">
        <v>-1417349443</v>
      </c>
      <c r="Y164">
        <f t="shared" si="66"/>
        <v>1.04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44.85</v>
      </c>
      <c r="AL164">
        <v>1</v>
      </c>
      <c r="AM164">
        <v>4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1.04</v>
      </c>
      <c r="AU164" t="s">
        <v>6</v>
      </c>
      <c r="AV164">
        <v>2</v>
      </c>
      <c r="AW164">
        <v>2</v>
      </c>
      <c r="AX164">
        <v>92805804</v>
      </c>
      <c r="AY164">
        <v>1</v>
      </c>
      <c r="AZ164">
        <v>0</v>
      </c>
      <c r="BA164">
        <v>118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ROUND(Y164*Source!I191,7)</f>
        <v>121.47199999999999</v>
      </c>
      <c r="CY164">
        <f>AD164</f>
        <v>0</v>
      </c>
      <c r="CZ164">
        <f>AH164</f>
        <v>0</v>
      </c>
      <c r="DA164">
        <f>AL164</f>
        <v>1</v>
      </c>
      <c r="DB164">
        <f t="shared" si="67"/>
        <v>0</v>
      </c>
      <c r="DC164">
        <f t="shared" si="68"/>
        <v>0</v>
      </c>
      <c r="DD164" t="s">
        <v>6</v>
      </c>
      <c r="DE164" t="s">
        <v>6</v>
      </c>
      <c r="DF164">
        <f>ROUND(ROUND(AE164,0)*CX164,0)</f>
        <v>0</v>
      </c>
      <c r="DG164">
        <f t="shared" si="75"/>
        <v>0</v>
      </c>
      <c r="DH164">
        <f>ROUND(ROUND(AG164*AK164,0)*CX164,0)</f>
        <v>0</v>
      </c>
      <c r="DI164">
        <f t="shared" ref="DI164:DI173" si="76">ROUND(ROUND(AH164,0)*CX164,0)</f>
        <v>0</v>
      </c>
      <c r="DJ164">
        <f>DI164</f>
        <v>0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ROW(Source!A191)</f>
        <v>191</v>
      </c>
      <c r="B165">
        <v>92805070</v>
      </c>
      <c r="C165">
        <v>92805791</v>
      </c>
      <c r="D165">
        <v>48205824</v>
      </c>
      <c r="E165">
        <v>1</v>
      </c>
      <c r="F165">
        <v>1</v>
      </c>
      <c r="G165">
        <v>1</v>
      </c>
      <c r="H165">
        <v>2</v>
      </c>
      <c r="I165" t="s">
        <v>471</v>
      </c>
      <c r="J165" t="s">
        <v>472</v>
      </c>
      <c r="K165" t="s">
        <v>473</v>
      </c>
      <c r="L165">
        <v>1367</v>
      </c>
      <c r="N165">
        <v>1011</v>
      </c>
      <c r="O165" t="s">
        <v>122</v>
      </c>
      <c r="P165" t="s">
        <v>122</v>
      </c>
      <c r="Q165">
        <v>1</v>
      </c>
      <c r="W165">
        <v>0</v>
      </c>
      <c r="X165">
        <v>-377295300</v>
      </c>
      <c r="Y165">
        <f t="shared" ref="Y165:Y178" si="77">AT165</f>
        <v>1.04</v>
      </c>
      <c r="AA165">
        <v>0</v>
      </c>
      <c r="AB165">
        <v>4455.05</v>
      </c>
      <c r="AC165">
        <v>605.48</v>
      </c>
      <c r="AD165">
        <v>0</v>
      </c>
      <c r="AE165">
        <v>0</v>
      </c>
      <c r="AF165">
        <v>283.39999999999998</v>
      </c>
      <c r="AG165">
        <v>13.5</v>
      </c>
      <c r="AH165">
        <v>0</v>
      </c>
      <c r="AI165">
        <v>1</v>
      </c>
      <c r="AJ165">
        <v>15.72</v>
      </c>
      <c r="AK165">
        <v>44.85</v>
      </c>
      <c r="AL165">
        <v>1</v>
      </c>
      <c r="AM165">
        <v>4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1.04</v>
      </c>
      <c r="AU165" t="s">
        <v>6</v>
      </c>
      <c r="AV165">
        <v>0</v>
      </c>
      <c r="AW165">
        <v>2</v>
      </c>
      <c r="AX165">
        <v>92805805</v>
      </c>
      <c r="AY165">
        <v>1</v>
      </c>
      <c r="AZ165">
        <v>0</v>
      </c>
      <c r="BA165">
        <v>119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ROUND(Y165*Source!I191*DO165,7)</f>
        <v>0</v>
      </c>
      <c r="CX165">
        <f>ROUND(Y165*Source!I191,7)</f>
        <v>121.47199999999999</v>
      </c>
      <c r="CY165">
        <f>AB165</f>
        <v>4455.05</v>
      </c>
      <c r="CZ165">
        <f>AF165</f>
        <v>283.39999999999998</v>
      </c>
      <c r="DA165">
        <f>AJ165</f>
        <v>15.72</v>
      </c>
      <c r="DB165">
        <f t="shared" ref="DB165:DB178" si="78">ROUND(ROUND(AT165*CZ165,2),2)</f>
        <v>294.74</v>
      </c>
      <c r="DC165">
        <f t="shared" ref="DC165:DC178" si="79">ROUND(ROUND(AT165*AG165,2),2)</f>
        <v>14.04</v>
      </c>
      <c r="DD165" t="s">
        <v>6</v>
      </c>
      <c r="DE165" t="s">
        <v>6</v>
      </c>
      <c r="DF165">
        <f>ROUND(ROUND(AE165,0)*CX165,0)</f>
        <v>0</v>
      </c>
      <c r="DG165">
        <f>ROUND(ROUND(AF165*AJ165,0)*CX165,0)</f>
        <v>541158</v>
      </c>
      <c r="DH165">
        <f>ROUND(ROUND(AG165*AK165,0)*CX165,0)</f>
        <v>73491</v>
      </c>
      <c r="DI165">
        <f t="shared" si="76"/>
        <v>0</v>
      </c>
      <c r="DJ165">
        <f>DG165</f>
        <v>541158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ROW(Source!A191)</f>
        <v>191</v>
      </c>
      <c r="B166">
        <v>92805070</v>
      </c>
      <c r="C166">
        <v>92805791</v>
      </c>
      <c r="D166">
        <v>48205852</v>
      </c>
      <c r="E166">
        <v>1</v>
      </c>
      <c r="F166">
        <v>1</v>
      </c>
      <c r="G166">
        <v>1</v>
      </c>
      <c r="H166">
        <v>2</v>
      </c>
      <c r="I166" t="s">
        <v>474</v>
      </c>
      <c r="J166" t="s">
        <v>475</v>
      </c>
      <c r="K166" t="s">
        <v>476</v>
      </c>
      <c r="L166">
        <v>1367</v>
      </c>
      <c r="N166">
        <v>1011</v>
      </c>
      <c r="O166" t="s">
        <v>122</v>
      </c>
      <c r="P166" t="s">
        <v>122</v>
      </c>
      <c r="Q166">
        <v>1</v>
      </c>
      <c r="W166">
        <v>0</v>
      </c>
      <c r="X166">
        <v>3123306</v>
      </c>
      <c r="Y166">
        <f t="shared" si="77"/>
        <v>1.67</v>
      </c>
      <c r="AA166">
        <v>0</v>
      </c>
      <c r="AB166">
        <v>7.86</v>
      </c>
      <c r="AC166">
        <v>0</v>
      </c>
      <c r="AD166">
        <v>0</v>
      </c>
      <c r="AE166">
        <v>0</v>
      </c>
      <c r="AF166">
        <v>0.5</v>
      </c>
      <c r="AG166">
        <v>0</v>
      </c>
      <c r="AH166">
        <v>0</v>
      </c>
      <c r="AI166">
        <v>1</v>
      </c>
      <c r="AJ166">
        <v>15.72</v>
      </c>
      <c r="AK166">
        <v>44.85</v>
      </c>
      <c r="AL166">
        <v>1</v>
      </c>
      <c r="AM166">
        <v>4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1.67</v>
      </c>
      <c r="AU166" t="s">
        <v>6</v>
      </c>
      <c r="AV166">
        <v>0</v>
      </c>
      <c r="AW166">
        <v>2</v>
      </c>
      <c r="AX166">
        <v>92805806</v>
      </c>
      <c r="AY166">
        <v>1</v>
      </c>
      <c r="AZ166">
        <v>0</v>
      </c>
      <c r="BA166">
        <v>120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ROUND(Y166*Source!I191*DO166,7)</f>
        <v>0</v>
      </c>
      <c r="CX166">
        <f>ROUND(Y166*Source!I191,7)</f>
        <v>195.05600000000001</v>
      </c>
      <c r="CY166">
        <f>AB166</f>
        <v>7.86</v>
      </c>
      <c r="CZ166">
        <f>AF166</f>
        <v>0.5</v>
      </c>
      <c r="DA166">
        <f>AJ166</f>
        <v>15.72</v>
      </c>
      <c r="DB166">
        <f t="shared" si="78"/>
        <v>0.84</v>
      </c>
      <c r="DC166">
        <f t="shared" si="79"/>
        <v>0</v>
      </c>
      <c r="DD166" t="s">
        <v>6</v>
      </c>
      <c r="DE166" t="s">
        <v>6</v>
      </c>
      <c r="DF166">
        <f>ROUND(ROUND(AE166,0)*CX166,0)</f>
        <v>0</v>
      </c>
      <c r="DG166">
        <f>ROUND(ROUND(AF166*AJ166,0)*CX166,0)</f>
        <v>1560</v>
      </c>
      <c r="DH166">
        <f>ROUND(ROUND(AG166*AK166,0)*CX166,0)</f>
        <v>0</v>
      </c>
      <c r="DI166">
        <f t="shared" si="76"/>
        <v>0</v>
      </c>
      <c r="DJ166">
        <f>DG166</f>
        <v>1560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ROW(Source!A191)</f>
        <v>191</v>
      </c>
      <c r="B167">
        <v>92805070</v>
      </c>
      <c r="C167">
        <v>92805791</v>
      </c>
      <c r="D167">
        <v>49521718</v>
      </c>
      <c r="E167">
        <v>1</v>
      </c>
      <c r="F167">
        <v>1</v>
      </c>
      <c r="G167">
        <v>1</v>
      </c>
      <c r="H167">
        <v>3</v>
      </c>
      <c r="I167" t="s">
        <v>460</v>
      </c>
      <c r="J167" t="s">
        <v>461</v>
      </c>
      <c r="K167" t="s">
        <v>462</v>
      </c>
      <c r="L167">
        <v>1348</v>
      </c>
      <c r="N167">
        <v>1009</v>
      </c>
      <c r="O167" t="s">
        <v>40</v>
      </c>
      <c r="P167" t="s">
        <v>40</v>
      </c>
      <c r="Q167">
        <v>1000</v>
      </c>
      <c r="W167">
        <v>0</v>
      </c>
      <c r="X167">
        <v>282659368</v>
      </c>
      <c r="Y167">
        <f t="shared" si="77"/>
        <v>2.0999999999999999E-3</v>
      </c>
      <c r="AA167">
        <v>16824.419999999998</v>
      </c>
      <c r="AB167">
        <v>0</v>
      </c>
      <c r="AC167">
        <v>0</v>
      </c>
      <c r="AD167">
        <v>0</v>
      </c>
      <c r="AE167">
        <v>1696.01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2.0999999999999999E-3</v>
      </c>
      <c r="AU167" t="s">
        <v>6</v>
      </c>
      <c r="AV167">
        <v>0</v>
      </c>
      <c r="AW167">
        <v>2</v>
      </c>
      <c r="AX167">
        <v>92805807</v>
      </c>
      <c r="AY167">
        <v>1</v>
      </c>
      <c r="AZ167">
        <v>0</v>
      </c>
      <c r="BA167">
        <v>121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ROUND(Y167*Source!I191,7)</f>
        <v>0.24528</v>
      </c>
      <c r="CY167">
        <f t="shared" ref="CY167:CY173" si="80">AA167</f>
        <v>16824.419999999998</v>
      </c>
      <c r="CZ167">
        <f t="shared" ref="CZ167:CZ173" si="81">AE167</f>
        <v>1696.01</v>
      </c>
      <c r="DA167">
        <f t="shared" ref="DA167:DA173" si="82">AI167</f>
        <v>9.92</v>
      </c>
      <c r="DB167">
        <f t="shared" si="78"/>
        <v>3.56</v>
      </c>
      <c r="DC167">
        <f t="shared" si="79"/>
        <v>0</v>
      </c>
      <c r="DD167" t="s">
        <v>6</v>
      </c>
      <c r="DE167" t="s">
        <v>6</v>
      </c>
      <c r="DF167">
        <f t="shared" ref="DF167:DF173" si="83">ROUND(ROUND(AE167*AI167,0)*CX167,0)</f>
        <v>4127</v>
      </c>
      <c r="DG167">
        <f t="shared" ref="DG167:DG175" si="84">ROUND(ROUND(AF167,0)*CX167,0)</f>
        <v>0</v>
      </c>
      <c r="DH167">
        <f t="shared" ref="DH167:DH174" si="85">ROUND(ROUND(AG167,0)*CX167,0)</f>
        <v>0</v>
      </c>
      <c r="DI167">
        <f t="shared" si="76"/>
        <v>0</v>
      </c>
      <c r="DJ167">
        <f t="shared" ref="DJ167:DJ173" si="86">DF167</f>
        <v>4127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ROW(Source!A191)</f>
        <v>191</v>
      </c>
      <c r="B168">
        <v>92805070</v>
      </c>
      <c r="C168">
        <v>92805791</v>
      </c>
      <c r="D168">
        <v>49523203</v>
      </c>
      <c r="E168">
        <v>1</v>
      </c>
      <c r="F168">
        <v>1</v>
      </c>
      <c r="G168">
        <v>1</v>
      </c>
      <c r="H168">
        <v>3</v>
      </c>
      <c r="I168" t="s">
        <v>477</v>
      </c>
      <c r="J168" t="s">
        <v>478</v>
      </c>
      <c r="K168" t="s">
        <v>479</v>
      </c>
      <c r="L168">
        <v>1339</v>
      </c>
      <c r="N168">
        <v>1007</v>
      </c>
      <c r="O168" t="s">
        <v>35</v>
      </c>
      <c r="P168" t="s">
        <v>35</v>
      </c>
      <c r="Q168">
        <v>1</v>
      </c>
      <c r="W168">
        <v>0</v>
      </c>
      <c r="X168">
        <v>-143474561</v>
      </c>
      <c r="Y168">
        <f t="shared" si="77"/>
        <v>7.0000000000000001E-3</v>
      </c>
      <c r="AA168">
        <v>24.2</v>
      </c>
      <c r="AB168">
        <v>0</v>
      </c>
      <c r="AC168">
        <v>0</v>
      </c>
      <c r="AD168">
        <v>0</v>
      </c>
      <c r="AE168">
        <v>2.44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7.0000000000000001E-3</v>
      </c>
      <c r="AU168" t="s">
        <v>6</v>
      </c>
      <c r="AV168">
        <v>0</v>
      </c>
      <c r="AW168">
        <v>2</v>
      </c>
      <c r="AX168">
        <v>92805808</v>
      </c>
      <c r="AY168">
        <v>1</v>
      </c>
      <c r="AZ168">
        <v>0</v>
      </c>
      <c r="BA168">
        <v>122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ROUND(Y168*Source!I191,7)</f>
        <v>0.81759999999999999</v>
      </c>
      <c r="CY168">
        <f t="shared" si="80"/>
        <v>24.2</v>
      </c>
      <c r="CZ168">
        <f t="shared" si="81"/>
        <v>2.44</v>
      </c>
      <c r="DA168">
        <f t="shared" si="82"/>
        <v>9.92</v>
      </c>
      <c r="DB168">
        <f t="shared" si="78"/>
        <v>0.02</v>
      </c>
      <c r="DC168">
        <f t="shared" si="79"/>
        <v>0</v>
      </c>
      <c r="DD168" t="s">
        <v>6</v>
      </c>
      <c r="DE168" t="s">
        <v>6</v>
      </c>
      <c r="DF168">
        <f t="shared" si="83"/>
        <v>20</v>
      </c>
      <c r="DG168">
        <f t="shared" si="84"/>
        <v>0</v>
      </c>
      <c r="DH168">
        <f t="shared" si="85"/>
        <v>0</v>
      </c>
      <c r="DI168">
        <f t="shared" si="76"/>
        <v>0</v>
      </c>
      <c r="DJ168">
        <f t="shared" si="86"/>
        <v>20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ROW(Source!A191)</f>
        <v>191</v>
      </c>
      <c r="B169">
        <v>92805070</v>
      </c>
      <c r="C169">
        <v>92805791</v>
      </c>
      <c r="D169">
        <v>48059907</v>
      </c>
      <c r="E169">
        <v>1</v>
      </c>
      <c r="F169">
        <v>1</v>
      </c>
      <c r="G169">
        <v>1</v>
      </c>
      <c r="H169">
        <v>3</v>
      </c>
      <c r="I169" t="s">
        <v>480</v>
      </c>
      <c r="J169" t="s">
        <v>481</v>
      </c>
      <c r="K169" t="s">
        <v>482</v>
      </c>
      <c r="L169">
        <v>1330</v>
      </c>
      <c r="N169">
        <v>1005</v>
      </c>
      <c r="O169" t="s">
        <v>24</v>
      </c>
      <c r="P169" t="s">
        <v>24</v>
      </c>
      <c r="Q169">
        <v>10</v>
      </c>
      <c r="W169">
        <v>0</v>
      </c>
      <c r="X169">
        <v>-1028561450</v>
      </c>
      <c r="Y169">
        <f t="shared" si="77"/>
        <v>9.8000000000000004E-2</v>
      </c>
      <c r="AA169">
        <v>840.72</v>
      </c>
      <c r="AB169">
        <v>0</v>
      </c>
      <c r="AC169">
        <v>0</v>
      </c>
      <c r="AD169">
        <v>0</v>
      </c>
      <c r="AE169">
        <v>84.75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4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9.8000000000000004E-2</v>
      </c>
      <c r="AU169" t="s">
        <v>6</v>
      </c>
      <c r="AV169">
        <v>0</v>
      </c>
      <c r="AW169">
        <v>2</v>
      </c>
      <c r="AX169">
        <v>92805810</v>
      </c>
      <c r="AY169">
        <v>1</v>
      </c>
      <c r="AZ169">
        <v>0</v>
      </c>
      <c r="BA169">
        <v>124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ROUND(Y169*Source!I191,7)</f>
        <v>11.446400000000001</v>
      </c>
      <c r="CY169">
        <f t="shared" si="80"/>
        <v>840.72</v>
      </c>
      <c r="CZ169">
        <f t="shared" si="81"/>
        <v>84.75</v>
      </c>
      <c r="DA169">
        <f t="shared" si="82"/>
        <v>9.92</v>
      </c>
      <c r="DB169">
        <f t="shared" si="78"/>
        <v>8.31</v>
      </c>
      <c r="DC169">
        <f t="shared" si="79"/>
        <v>0</v>
      </c>
      <c r="DD169" t="s">
        <v>6</v>
      </c>
      <c r="DE169" t="s">
        <v>6</v>
      </c>
      <c r="DF169">
        <f t="shared" si="83"/>
        <v>9626</v>
      </c>
      <c r="DG169">
        <f t="shared" si="84"/>
        <v>0</v>
      </c>
      <c r="DH169">
        <f t="shared" si="85"/>
        <v>0</v>
      </c>
      <c r="DI169">
        <f t="shared" si="76"/>
        <v>0</v>
      </c>
      <c r="DJ169">
        <f t="shared" si="86"/>
        <v>9626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ROW(Source!A191)</f>
        <v>191</v>
      </c>
      <c r="B170">
        <v>92805070</v>
      </c>
      <c r="C170">
        <v>92805791</v>
      </c>
      <c r="D170">
        <v>48081752</v>
      </c>
      <c r="E170">
        <v>1</v>
      </c>
      <c r="F170">
        <v>1</v>
      </c>
      <c r="G170">
        <v>1</v>
      </c>
      <c r="H170">
        <v>3</v>
      </c>
      <c r="I170" t="s">
        <v>311</v>
      </c>
      <c r="J170" t="s">
        <v>313</v>
      </c>
      <c r="K170" t="s">
        <v>312</v>
      </c>
      <c r="L170">
        <v>1425</v>
      </c>
      <c r="N170">
        <v>1013</v>
      </c>
      <c r="O170" t="s">
        <v>95</v>
      </c>
      <c r="P170" t="s">
        <v>95</v>
      </c>
      <c r="Q170">
        <v>1</v>
      </c>
      <c r="W170">
        <v>0</v>
      </c>
      <c r="X170">
        <v>-1631322187</v>
      </c>
      <c r="Y170">
        <f t="shared" si="77"/>
        <v>0.23</v>
      </c>
      <c r="AA170">
        <v>158.41999999999999</v>
      </c>
      <c r="AB170">
        <v>0</v>
      </c>
      <c r="AC170">
        <v>0</v>
      </c>
      <c r="AD170">
        <v>0</v>
      </c>
      <c r="AE170">
        <v>15.97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6</v>
      </c>
      <c r="AT170">
        <v>0.23</v>
      </c>
      <c r="AU170" t="s">
        <v>6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ROUND(Y170*Source!I191,7)</f>
        <v>26.864000000000001</v>
      </c>
      <c r="CY170">
        <f t="shared" si="80"/>
        <v>158.41999999999999</v>
      </c>
      <c r="CZ170">
        <f t="shared" si="81"/>
        <v>15.97</v>
      </c>
      <c r="DA170">
        <f t="shared" si="82"/>
        <v>9.92</v>
      </c>
      <c r="DB170">
        <f t="shared" si="78"/>
        <v>3.67</v>
      </c>
      <c r="DC170">
        <f t="shared" si="79"/>
        <v>0</v>
      </c>
      <c r="DD170" t="s">
        <v>6</v>
      </c>
      <c r="DE170" t="s">
        <v>6</v>
      </c>
      <c r="DF170">
        <f t="shared" si="83"/>
        <v>4245</v>
      </c>
      <c r="DG170">
        <f t="shared" si="84"/>
        <v>0</v>
      </c>
      <c r="DH170">
        <f t="shared" si="85"/>
        <v>0</v>
      </c>
      <c r="DI170">
        <f t="shared" si="76"/>
        <v>0</v>
      </c>
      <c r="DJ170">
        <f t="shared" si="86"/>
        <v>4245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ROW(Source!A191)</f>
        <v>191</v>
      </c>
      <c r="B171">
        <v>92805070</v>
      </c>
      <c r="C171">
        <v>92805791</v>
      </c>
      <c r="D171">
        <v>0</v>
      </c>
      <c r="E171">
        <v>1</v>
      </c>
      <c r="F171">
        <v>1</v>
      </c>
      <c r="G171">
        <v>1</v>
      </c>
      <c r="H171">
        <v>3</v>
      </c>
      <c r="I171" t="s">
        <v>74</v>
      </c>
      <c r="J171" t="s">
        <v>77</v>
      </c>
      <c r="K171" t="s">
        <v>302</v>
      </c>
      <c r="L171">
        <v>1035</v>
      </c>
      <c r="N171">
        <v>1013</v>
      </c>
      <c r="O171" t="s">
        <v>76</v>
      </c>
      <c r="P171" t="s">
        <v>76</v>
      </c>
      <c r="Q171">
        <v>1</v>
      </c>
      <c r="W171">
        <v>0</v>
      </c>
      <c r="X171">
        <v>1021895945</v>
      </c>
      <c r="Y171">
        <f t="shared" si="77"/>
        <v>1.795291</v>
      </c>
      <c r="AA171">
        <v>46.69</v>
      </c>
      <c r="AB171">
        <v>0</v>
      </c>
      <c r="AC171">
        <v>0</v>
      </c>
      <c r="AD171">
        <v>0</v>
      </c>
      <c r="AE171">
        <v>49.529999999999994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 t="s">
        <v>6</v>
      </c>
      <c r="AT171">
        <v>1.795291</v>
      </c>
      <c r="AU171" t="s">
        <v>6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ROUND(Y171*Source!I191,7)</f>
        <v>209.68998880000001</v>
      </c>
      <c r="CY171">
        <f t="shared" si="80"/>
        <v>46.69</v>
      </c>
      <c r="CZ171">
        <f t="shared" si="81"/>
        <v>49.529999999999994</v>
      </c>
      <c r="DA171">
        <f t="shared" si="82"/>
        <v>9.92</v>
      </c>
      <c r="DB171">
        <f t="shared" si="78"/>
        <v>88.92</v>
      </c>
      <c r="DC171">
        <f t="shared" si="79"/>
        <v>0</v>
      </c>
      <c r="DD171" t="s">
        <v>6</v>
      </c>
      <c r="DE171" t="s">
        <v>6</v>
      </c>
      <c r="DF171">
        <f t="shared" si="83"/>
        <v>102958</v>
      </c>
      <c r="DG171">
        <f t="shared" si="84"/>
        <v>0</v>
      </c>
      <c r="DH171">
        <f t="shared" si="85"/>
        <v>0</v>
      </c>
      <c r="DI171">
        <f t="shared" si="76"/>
        <v>0</v>
      </c>
      <c r="DJ171">
        <f t="shared" si="86"/>
        <v>102958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ROW(Source!A191)</f>
        <v>191</v>
      </c>
      <c r="B172">
        <v>92805070</v>
      </c>
      <c r="C172">
        <v>92805791</v>
      </c>
      <c r="D172">
        <v>0</v>
      </c>
      <c r="E172">
        <v>1</v>
      </c>
      <c r="F172">
        <v>1</v>
      </c>
      <c r="G172">
        <v>1</v>
      </c>
      <c r="H172">
        <v>3</v>
      </c>
      <c r="I172" t="s">
        <v>74</v>
      </c>
      <c r="J172" t="s">
        <v>77</v>
      </c>
      <c r="K172" t="s">
        <v>305</v>
      </c>
      <c r="L172">
        <v>1035</v>
      </c>
      <c r="N172">
        <v>1013</v>
      </c>
      <c r="O172" t="s">
        <v>76</v>
      </c>
      <c r="P172" t="s">
        <v>76</v>
      </c>
      <c r="Q172">
        <v>1</v>
      </c>
      <c r="W172">
        <v>0</v>
      </c>
      <c r="X172">
        <v>-1609593658</v>
      </c>
      <c r="Y172">
        <f t="shared" si="77"/>
        <v>1.795291</v>
      </c>
      <c r="AA172">
        <v>426.38</v>
      </c>
      <c r="AB172">
        <v>0</v>
      </c>
      <c r="AC172">
        <v>0</v>
      </c>
      <c r="AD172">
        <v>0</v>
      </c>
      <c r="AE172">
        <v>452.31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6</v>
      </c>
      <c r="AT172">
        <v>1.795291</v>
      </c>
      <c r="AU172" t="s">
        <v>6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ROUND(Y172*Source!I191,7)</f>
        <v>209.68998880000001</v>
      </c>
      <c r="CY172">
        <f t="shared" si="80"/>
        <v>426.38</v>
      </c>
      <c r="CZ172">
        <f t="shared" si="81"/>
        <v>452.31</v>
      </c>
      <c r="DA172">
        <f t="shared" si="82"/>
        <v>9.92</v>
      </c>
      <c r="DB172">
        <f t="shared" si="78"/>
        <v>812.03</v>
      </c>
      <c r="DC172">
        <f t="shared" si="79"/>
        <v>0</v>
      </c>
      <c r="DD172" t="s">
        <v>6</v>
      </c>
      <c r="DE172" t="s">
        <v>6</v>
      </c>
      <c r="DF172">
        <f t="shared" si="83"/>
        <v>940879</v>
      </c>
      <c r="DG172">
        <f t="shared" si="84"/>
        <v>0</v>
      </c>
      <c r="DH172">
        <f t="shared" si="85"/>
        <v>0</v>
      </c>
      <c r="DI172">
        <f t="shared" si="76"/>
        <v>0</v>
      </c>
      <c r="DJ172">
        <f t="shared" si="86"/>
        <v>940879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ROW(Source!A191)</f>
        <v>191</v>
      </c>
      <c r="B173">
        <v>92805070</v>
      </c>
      <c r="C173">
        <v>92805791</v>
      </c>
      <c r="D173">
        <v>0</v>
      </c>
      <c r="E173">
        <v>1</v>
      </c>
      <c r="F173">
        <v>1</v>
      </c>
      <c r="G173">
        <v>1</v>
      </c>
      <c r="H173">
        <v>3</v>
      </c>
      <c r="I173" t="s">
        <v>83</v>
      </c>
      <c r="J173" t="s">
        <v>6</v>
      </c>
      <c r="K173" t="s">
        <v>308</v>
      </c>
      <c r="L173">
        <v>1339</v>
      </c>
      <c r="N173">
        <v>1007</v>
      </c>
      <c r="O173" t="s">
        <v>35</v>
      </c>
      <c r="P173" t="s">
        <v>35</v>
      </c>
      <c r="Q173">
        <v>1</v>
      </c>
      <c r="W173">
        <v>0</v>
      </c>
      <c r="X173">
        <v>-1659231053</v>
      </c>
      <c r="Y173">
        <f t="shared" si="77"/>
        <v>1.82222</v>
      </c>
      <c r="AA173">
        <v>6024.59</v>
      </c>
      <c r="AB173">
        <v>0</v>
      </c>
      <c r="AC173">
        <v>0</v>
      </c>
      <c r="AD173">
        <v>0</v>
      </c>
      <c r="AE173">
        <v>6145.08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 t="s">
        <v>6</v>
      </c>
      <c r="AT173">
        <v>1.82222</v>
      </c>
      <c r="AU173" t="s">
        <v>6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6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ROUND(Y173*Source!I191,7)</f>
        <v>212.835296</v>
      </c>
      <c r="CY173">
        <f t="shared" si="80"/>
        <v>6024.59</v>
      </c>
      <c r="CZ173">
        <f t="shared" si="81"/>
        <v>6145.08</v>
      </c>
      <c r="DA173">
        <f t="shared" si="82"/>
        <v>9.92</v>
      </c>
      <c r="DB173">
        <f t="shared" si="78"/>
        <v>11197.69</v>
      </c>
      <c r="DC173">
        <f t="shared" si="79"/>
        <v>0</v>
      </c>
      <c r="DD173" t="s">
        <v>6</v>
      </c>
      <c r="DE173" t="s">
        <v>6</v>
      </c>
      <c r="DF173">
        <f t="shared" si="83"/>
        <v>12974227</v>
      </c>
      <c r="DG173">
        <f t="shared" si="84"/>
        <v>0</v>
      </c>
      <c r="DH173">
        <f t="shared" si="85"/>
        <v>0</v>
      </c>
      <c r="DI173">
        <f t="shared" si="76"/>
        <v>0</v>
      </c>
      <c r="DJ173">
        <f t="shared" si="86"/>
        <v>12974227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ROW(Source!A232)</f>
        <v>232</v>
      </c>
      <c r="B174">
        <v>92805070</v>
      </c>
      <c r="C174">
        <v>92805817</v>
      </c>
      <c r="D174">
        <v>48043827</v>
      </c>
      <c r="E174">
        <v>68</v>
      </c>
      <c r="F174">
        <v>1</v>
      </c>
      <c r="G174">
        <v>1</v>
      </c>
      <c r="H174">
        <v>1</v>
      </c>
      <c r="I174" t="s">
        <v>483</v>
      </c>
      <c r="J174" t="s">
        <v>6</v>
      </c>
      <c r="K174" t="s">
        <v>484</v>
      </c>
      <c r="L174">
        <v>1191</v>
      </c>
      <c r="N174">
        <v>1013</v>
      </c>
      <c r="O174" t="s">
        <v>435</v>
      </c>
      <c r="P174" t="s">
        <v>435</v>
      </c>
      <c r="Q174">
        <v>1</v>
      </c>
      <c r="W174">
        <v>0</v>
      </c>
      <c r="X174">
        <v>229328897</v>
      </c>
      <c r="Y174">
        <f t="shared" si="77"/>
        <v>4.38</v>
      </c>
      <c r="AA174">
        <v>0</v>
      </c>
      <c r="AB174">
        <v>0</v>
      </c>
      <c r="AC174">
        <v>0</v>
      </c>
      <c r="AD174">
        <v>372.7</v>
      </c>
      <c r="AE174">
        <v>0</v>
      </c>
      <c r="AF174">
        <v>0</v>
      </c>
      <c r="AG174">
        <v>0</v>
      </c>
      <c r="AH174">
        <v>8.31</v>
      </c>
      <c r="AI174">
        <v>1</v>
      </c>
      <c r="AJ174">
        <v>1</v>
      </c>
      <c r="AK174">
        <v>1</v>
      </c>
      <c r="AL174">
        <v>44.85</v>
      </c>
      <c r="AM174">
        <v>4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6</v>
      </c>
      <c r="AT174">
        <v>4.38</v>
      </c>
      <c r="AU174" t="s">
        <v>6</v>
      </c>
      <c r="AV174">
        <v>1</v>
      </c>
      <c r="AW174">
        <v>2</v>
      </c>
      <c r="AX174">
        <v>92805825</v>
      </c>
      <c r="AY174">
        <v>1</v>
      </c>
      <c r="AZ174">
        <v>0</v>
      </c>
      <c r="BA174">
        <v>126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ROUND(AT174*Source!I232*AH174*AL174,0)</f>
        <v>9387</v>
      </c>
      <c r="CV174">
        <f>ROUND(Y174*Source!I232,7)</f>
        <v>25.184999999999999</v>
      </c>
      <c r="CW174">
        <v>0</v>
      </c>
      <c r="CX174">
        <f>ROUND(Y174*Source!I232,7)</f>
        <v>25.184999999999999</v>
      </c>
      <c r="CY174">
        <f>AD174</f>
        <v>372.7</v>
      </c>
      <c r="CZ174">
        <f>AH174</f>
        <v>8.31</v>
      </c>
      <c r="DA174">
        <f>AL174</f>
        <v>44.85</v>
      </c>
      <c r="DB174">
        <f t="shared" si="78"/>
        <v>36.4</v>
      </c>
      <c r="DC174">
        <f t="shared" si="79"/>
        <v>0</v>
      </c>
      <c r="DD174" t="s">
        <v>6</v>
      </c>
      <c r="DE174" t="s">
        <v>6</v>
      </c>
      <c r="DF174">
        <f>ROUND(ROUND(AE174,0)*CX174,0)</f>
        <v>0</v>
      </c>
      <c r="DG174">
        <f t="shared" si="84"/>
        <v>0</v>
      </c>
      <c r="DH174">
        <f t="shared" si="85"/>
        <v>0</v>
      </c>
      <c r="DI174">
        <f>ROUND(ROUND(AH174*AL174,0)*CX174,0)</f>
        <v>9394</v>
      </c>
      <c r="DJ174">
        <f>DI174</f>
        <v>9394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ROW(Source!A232)</f>
        <v>232</v>
      </c>
      <c r="B175">
        <v>92805070</v>
      </c>
      <c r="C175">
        <v>92805817</v>
      </c>
      <c r="D175">
        <v>48044033</v>
      </c>
      <c r="E175">
        <v>68</v>
      </c>
      <c r="F175">
        <v>1</v>
      </c>
      <c r="G175">
        <v>1</v>
      </c>
      <c r="H175">
        <v>1</v>
      </c>
      <c r="I175" t="s">
        <v>436</v>
      </c>
      <c r="J175" t="s">
        <v>6</v>
      </c>
      <c r="K175" t="s">
        <v>437</v>
      </c>
      <c r="L175">
        <v>1191</v>
      </c>
      <c r="N175">
        <v>1013</v>
      </c>
      <c r="O175" t="s">
        <v>435</v>
      </c>
      <c r="P175" t="s">
        <v>435</v>
      </c>
      <c r="Q175">
        <v>1</v>
      </c>
      <c r="W175">
        <v>0</v>
      </c>
      <c r="X175">
        <v>-1417349443</v>
      </c>
      <c r="Y175">
        <f t="shared" si="77"/>
        <v>0.4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44.85</v>
      </c>
      <c r="AL175">
        <v>1</v>
      </c>
      <c r="AM175">
        <v>4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6</v>
      </c>
      <c r="AT175">
        <v>0.4</v>
      </c>
      <c r="AU175" t="s">
        <v>6</v>
      </c>
      <c r="AV175">
        <v>2</v>
      </c>
      <c r="AW175">
        <v>2</v>
      </c>
      <c r="AX175">
        <v>92805826</v>
      </c>
      <c r="AY175">
        <v>1</v>
      </c>
      <c r="AZ175">
        <v>0</v>
      </c>
      <c r="BA175">
        <v>127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ROUND(Y175*Source!I232,7)</f>
        <v>2.2999999999999998</v>
      </c>
      <c r="CY175">
        <f>AD175</f>
        <v>0</v>
      </c>
      <c r="CZ175">
        <f>AH175</f>
        <v>0</v>
      </c>
      <c r="DA175">
        <f>AL175</f>
        <v>1</v>
      </c>
      <c r="DB175">
        <f t="shared" si="78"/>
        <v>0</v>
      </c>
      <c r="DC175">
        <f t="shared" si="79"/>
        <v>0</v>
      </c>
      <c r="DD175" t="s">
        <v>6</v>
      </c>
      <c r="DE175" t="s">
        <v>6</v>
      </c>
      <c r="DF175">
        <f>ROUND(ROUND(AE175,0)*CX175,0)</f>
        <v>0</v>
      </c>
      <c r="DG175">
        <f t="shared" si="84"/>
        <v>0</v>
      </c>
      <c r="DH175">
        <f>ROUND(ROUND(AG175*AK175,0)*CX175,0)</f>
        <v>0</v>
      </c>
      <c r="DI175">
        <f t="shared" ref="DI175:DI180" si="87">ROUND(ROUND(AH175,0)*CX175,0)</f>
        <v>0</v>
      </c>
      <c r="DJ175">
        <f>DI175</f>
        <v>0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ROW(Source!A232)</f>
        <v>232</v>
      </c>
      <c r="B176">
        <v>92805070</v>
      </c>
      <c r="C176">
        <v>92805817</v>
      </c>
      <c r="D176">
        <v>48205516</v>
      </c>
      <c r="E176">
        <v>1</v>
      </c>
      <c r="F176">
        <v>1</v>
      </c>
      <c r="G176">
        <v>1</v>
      </c>
      <c r="H176">
        <v>2</v>
      </c>
      <c r="I176" t="s">
        <v>438</v>
      </c>
      <c r="J176" t="s">
        <v>439</v>
      </c>
      <c r="K176" t="s">
        <v>440</v>
      </c>
      <c r="L176">
        <v>1367</v>
      </c>
      <c r="N176">
        <v>1011</v>
      </c>
      <c r="O176" t="s">
        <v>122</v>
      </c>
      <c r="P176" t="s">
        <v>122</v>
      </c>
      <c r="Q176">
        <v>1</v>
      </c>
      <c r="W176">
        <v>0</v>
      </c>
      <c r="X176">
        <v>1227913401</v>
      </c>
      <c r="Y176">
        <f t="shared" si="77"/>
        <v>0.4</v>
      </c>
      <c r="AA176">
        <v>0</v>
      </c>
      <c r="AB176">
        <v>1358.21</v>
      </c>
      <c r="AC176">
        <v>605.48</v>
      </c>
      <c r="AD176">
        <v>0</v>
      </c>
      <c r="AE176">
        <v>0</v>
      </c>
      <c r="AF176">
        <v>86.4</v>
      </c>
      <c r="AG176">
        <v>13.5</v>
      </c>
      <c r="AH176">
        <v>0</v>
      </c>
      <c r="AI176">
        <v>1</v>
      </c>
      <c r="AJ176">
        <v>15.72</v>
      </c>
      <c r="AK176">
        <v>44.85</v>
      </c>
      <c r="AL176">
        <v>1</v>
      </c>
      <c r="AM176">
        <v>4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6</v>
      </c>
      <c r="AT176">
        <v>0.4</v>
      </c>
      <c r="AU176" t="s">
        <v>6</v>
      </c>
      <c r="AV176">
        <v>0</v>
      </c>
      <c r="AW176">
        <v>2</v>
      </c>
      <c r="AX176">
        <v>92805827</v>
      </c>
      <c r="AY176">
        <v>1</v>
      </c>
      <c r="AZ176">
        <v>0</v>
      </c>
      <c r="BA176">
        <v>128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ROUND(Y176*Source!I232*DO176,7)</f>
        <v>0</v>
      </c>
      <c r="CX176">
        <f>ROUND(Y176*Source!I232,7)</f>
        <v>2.2999999999999998</v>
      </c>
      <c r="CY176">
        <f>AB176</f>
        <v>1358.21</v>
      </c>
      <c r="CZ176">
        <f>AF176</f>
        <v>86.4</v>
      </c>
      <c r="DA176">
        <f>AJ176</f>
        <v>15.72</v>
      </c>
      <c r="DB176">
        <f t="shared" si="78"/>
        <v>34.56</v>
      </c>
      <c r="DC176">
        <f t="shared" si="79"/>
        <v>5.4</v>
      </c>
      <c r="DD176" t="s">
        <v>6</v>
      </c>
      <c r="DE176" t="s">
        <v>6</v>
      </c>
      <c r="DF176">
        <f>ROUND(ROUND(AE176,0)*CX176,0)</f>
        <v>0</v>
      </c>
      <c r="DG176">
        <f>ROUND(ROUND(AF176*AJ176,0)*CX176,0)</f>
        <v>3123</v>
      </c>
      <c r="DH176">
        <f>ROUND(ROUND(AG176*AK176,0)*CX176,0)</f>
        <v>1392</v>
      </c>
      <c r="DI176">
        <f t="shared" si="87"/>
        <v>0</v>
      </c>
      <c r="DJ176">
        <f>DG176</f>
        <v>3123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ROW(Source!A232)</f>
        <v>232</v>
      </c>
      <c r="B177">
        <v>92805070</v>
      </c>
      <c r="C177">
        <v>92805817</v>
      </c>
      <c r="D177">
        <v>49523203</v>
      </c>
      <c r="E177">
        <v>1</v>
      </c>
      <c r="F177">
        <v>1</v>
      </c>
      <c r="G177">
        <v>1</v>
      </c>
      <c r="H177">
        <v>3</v>
      </c>
      <c r="I177" t="s">
        <v>477</v>
      </c>
      <c r="J177" t="s">
        <v>478</v>
      </c>
      <c r="K177" t="s">
        <v>479</v>
      </c>
      <c r="L177">
        <v>1339</v>
      </c>
      <c r="N177">
        <v>1007</v>
      </c>
      <c r="O177" t="s">
        <v>35</v>
      </c>
      <c r="P177" t="s">
        <v>35</v>
      </c>
      <c r="Q177">
        <v>1</v>
      </c>
      <c r="W177">
        <v>0</v>
      </c>
      <c r="X177">
        <v>-143474561</v>
      </c>
      <c r="Y177">
        <f t="shared" si="77"/>
        <v>0.44</v>
      </c>
      <c r="AA177">
        <v>24.2</v>
      </c>
      <c r="AB177">
        <v>0</v>
      </c>
      <c r="AC177">
        <v>0</v>
      </c>
      <c r="AD177">
        <v>0</v>
      </c>
      <c r="AE177">
        <v>2.44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0.44</v>
      </c>
      <c r="AU177" t="s">
        <v>6</v>
      </c>
      <c r="AV177">
        <v>0</v>
      </c>
      <c r="AW177">
        <v>2</v>
      </c>
      <c r="AX177">
        <v>92805828</v>
      </c>
      <c r="AY177">
        <v>1</v>
      </c>
      <c r="AZ177">
        <v>0</v>
      </c>
      <c r="BA177">
        <v>129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ROUND(Y177*Source!I232,7)</f>
        <v>2.5299999999999998</v>
      </c>
      <c r="CY177">
        <f>AA177</f>
        <v>24.2</v>
      </c>
      <c r="CZ177">
        <f>AE177</f>
        <v>2.44</v>
      </c>
      <c r="DA177">
        <f>AI177</f>
        <v>9.92</v>
      </c>
      <c r="DB177">
        <f t="shared" si="78"/>
        <v>1.07</v>
      </c>
      <c r="DC177">
        <f t="shared" si="79"/>
        <v>0</v>
      </c>
      <c r="DD177" t="s">
        <v>6</v>
      </c>
      <c r="DE177" t="s">
        <v>6</v>
      </c>
      <c r="DF177">
        <f>ROUND(ROUND(AE177*AI177,0)*CX177,0)</f>
        <v>61</v>
      </c>
      <c r="DG177">
        <f t="shared" ref="DG177:DG182" si="88">ROUND(ROUND(AF177,0)*CX177,0)</f>
        <v>0</v>
      </c>
      <c r="DH177">
        <f>ROUND(ROUND(AG177,0)*CX177,0)</f>
        <v>0</v>
      </c>
      <c r="DI177">
        <f t="shared" si="87"/>
        <v>0</v>
      </c>
      <c r="DJ177">
        <f>DF177</f>
        <v>61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ROW(Source!A232)</f>
        <v>232</v>
      </c>
      <c r="B178">
        <v>92805070</v>
      </c>
      <c r="C178">
        <v>92805817</v>
      </c>
      <c r="D178">
        <v>49546634</v>
      </c>
      <c r="E178">
        <v>1</v>
      </c>
      <c r="F178">
        <v>1</v>
      </c>
      <c r="G178">
        <v>1</v>
      </c>
      <c r="H178">
        <v>3</v>
      </c>
      <c r="I178" t="s">
        <v>485</v>
      </c>
      <c r="J178" t="s">
        <v>486</v>
      </c>
      <c r="K178" t="s">
        <v>487</v>
      </c>
      <c r="L178">
        <v>1339</v>
      </c>
      <c r="N178">
        <v>1007</v>
      </c>
      <c r="O178" t="s">
        <v>35</v>
      </c>
      <c r="P178" t="s">
        <v>35</v>
      </c>
      <c r="Q178">
        <v>1</v>
      </c>
      <c r="W178">
        <v>0</v>
      </c>
      <c r="X178">
        <v>192703455</v>
      </c>
      <c r="Y178">
        <f t="shared" si="77"/>
        <v>5.0000000000000001E-4</v>
      </c>
      <c r="AA178">
        <v>10475.52</v>
      </c>
      <c r="AB178">
        <v>0</v>
      </c>
      <c r="AC178">
        <v>0</v>
      </c>
      <c r="AD178">
        <v>0</v>
      </c>
      <c r="AE178">
        <v>1056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5.0000000000000001E-4</v>
      </c>
      <c r="AU178" t="s">
        <v>6</v>
      </c>
      <c r="AV178">
        <v>0</v>
      </c>
      <c r="AW178">
        <v>2</v>
      </c>
      <c r="AX178">
        <v>92805831</v>
      </c>
      <c r="AY178">
        <v>1</v>
      </c>
      <c r="AZ178">
        <v>0</v>
      </c>
      <c r="BA178">
        <v>132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ROUND(Y178*Source!I232,7)</f>
        <v>2.875E-3</v>
      </c>
      <c r="CY178">
        <f>AA178</f>
        <v>10475.52</v>
      </c>
      <c r="CZ178">
        <f>AE178</f>
        <v>1056</v>
      </c>
      <c r="DA178">
        <f>AI178</f>
        <v>9.92</v>
      </c>
      <c r="DB178">
        <f t="shared" si="78"/>
        <v>0.53</v>
      </c>
      <c r="DC178">
        <f t="shared" si="79"/>
        <v>0</v>
      </c>
      <c r="DD178" t="s">
        <v>6</v>
      </c>
      <c r="DE178" t="s">
        <v>6</v>
      </c>
      <c r="DF178">
        <f>ROUND(ROUND(AE178*AI178,0)*CX178,0)</f>
        <v>30</v>
      </c>
      <c r="DG178">
        <f t="shared" si="88"/>
        <v>0</v>
      </c>
      <c r="DH178">
        <f>ROUND(ROUND(AG178,0)*CX178,0)</f>
        <v>0</v>
      </c>
      <c r="DI178">
        <f t="shared" si="87"/>
        <v>0</v>
      </c>
      <c r="DJ178">
        <f>DF178</f>
        <v>30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ROW(Source!A232)</f>
        <v>232</v>
      </c>
      <c r="B179">
        <v>92805070</v>
      </c>
      <c r="C179">
        <v>92805817</v>
      </c>
      <c r="D179">
        <v>0</v>
      </c>
      <c r="E179">
        <v>1</v>
      </c>
      <c r="F179">
        <v>1</v>
      </c>
      <c r="G179">
        <v>1</v>
      </c>
      <c r="H179">
        <v>3</v>
      </c>
      <c r="I179" t="s">
        <v>331</v>
      </c>
      <c r="J179" t="s">
        <v>6</v>
      </c>
      <c r="K179" t="s">
        <v>332</v>
      </c>
      <c r="L179">
        <v>1407</v>
      </c>
      <c r="N179">
        <v>1013</v>
      </c>
      <c r="O179" t="s">
        <v>333</v>
      </c>
      <c r="P179" t="s">
        <v>333</v>
      </c>
      <c r="Q179">
        <v>1</v>
      </c>
      <c r="W179">
        <v>0</v>
      </c>
      <c r="X179">
        <v>341485584</v>
      </c>
      <c r="Y179">
        <f>(AT179*ROUND(0.77,7))</f>
        <v>0.29260000000000003</v>
      </c>
      <c r="AA179">
        <v>22130</v>
      </c>
      <c r="AB179">
        <v>0</v>
      </c>
      <c r="AC179">
        <v>0</v>
      </c>
      <c r="AD179">
        <v>0</v>
      </c>
      <c r="AE179">
        <v>23475.5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6</v>
      </c>
      <c r="AT179">
        <v>0.38</v>
      </c>
      <c r="AU179" t="s">
        <v>335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ROUND(Y179*Source!I232,7)</f>
        <v>1.68245</v>
      </c>
      <c r="CY179">
        <f>AA179</f>
        <v>22130</v>
      </c>
      <c r="CZ179">
        <f>AE179</f>
        <v>23475.5</v>
      </c>
      <c r="DA179">
        <f>AI179</f>
        <v>9.92</v>
      </c>
      <c r="DB179">
        <f>ROUND((ROUND(AT179*CZ179,2)*ROUND(0.77,7)),2)</f>
        <v>6868.93</v>
      </c>
      <c r="DC179">
        <f>ROUND((ROUND(AT179*AG179,2)*ROUND(0.77,7)),2)</f>
        <v>0</v>
      </c>
      <c r="DD179" t="s">
        <v>6</v>
      </c>
      <c r="DE179" t="s">
        <v>6</v>
      </c>
      <c r="DF179">
        <f>ROUND(ROUND(AE179*AI179,0)*CX179,0)</f>
        <v>391804</v>
      </c>
      <c r="DG179">
        <f t="shared" si="88"/>
        <v>0</v>
      </c>
      <c r="DH179">
        <f>ROUND(ROUND(AG179,0)*CX179,0)</f>
        <v>0</v>
      </c>
      <c r="DI179">
        <f t="shared" si="87"/>
        <v>0</v>
      </c>
      <c r="DJ179">
        <f>DF179</f>
        <v>391804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ROW(Source!A232)</f>
        <v>232</v>
      </c>
      <c r="B180">
        <v>92805070</v>
      </c>
      <c r="C180">
        <v>92805817</v>
      </c>
      <c r="D180">
        <v>0</v>
      </c>
      <c r="E180">
        <v>1</v>
      </c>
      <c r="F180">
        <v>1</v>
      </c>
      <c r="G180">
        <v>1</v>
      </c>
      <c r="H180">
        <v>3</v>
      </c>
      <c r="I180" t="s">
        <v>83</v>
      </c>
      <c r="J180" t="s">
        <v>327</v>
      </c>
      <c r="K180" t="s">
        <v>326</v>
      </c>
      <c r="L180">
        <v>1339</v>
      </c>
      <c r="N180">
        <v>1007</v>
      </c>
      <c r="O180" t="s">
        <v>35</v>
      </c>
      <c r="P180" t="s">
        <v>35</v>
      </c>
      <c r="Q180">
        <v>1</v>
      </c>
      <c r="W180">
        <v>0</v>
      </c>
      <c r="X180">
        <v>1787001016</v>
      </c>
      <c r="Y180">
        <f>(AT180*ROUND(0.9,7))</f>
        <v>0.21060000000000001</v>
      </c>
      <c r="AA180">
        <v>5286.89</v>
      </c>
      <c r="AB180">
        <v>0</v>
      </c>
      <c r="AC180">
        <v>0</v>
      </c>
      <c r="AD180">
        <v>0</v>
      </c>
      <c r="AE180">
        <v>5392.63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6</v>
      </c>
      <c r="AT180">
        <v>0.23400000000000001</v>
      </c>
      <c r="AU180" t="s">
        <v>329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ROUND(Y180*Source!I232,7)</f>
        <v>1.21095</v>
      </c>
      <c r="CY180">
        <f>AA180</f>
        <v>5286.89</v>
      </c>
      <c r="CZ180">
        <f>AE180</f>
        <v>5392.63</v>
      </c>
      <c r="DA180">
        <f>AI180</f>
        <v>9.92</v>
      </c>
      <c r="DB180">
        <f>ROUND((ROUND(AT180*CZ180,2)*ROUND(0.9,7)),2)</f>
        <v>1135.69</v>
      </c>
      <c r="DC180">
        <f>ROUND((ROUND(AT180*AG180,2)*ROUND(0.9,7)),2)</f>
        <v>0</v>
      </c>
      <c r="DD180" t="s">
        <v>6</v>
      </c>
      <c r="DE180" t="s">
        <v>6</v>
      </c>
      <c r="DF180">
        <f>ROUND(ROUND(AE180*AI180,0)*CX180,0)</f>
        <v>64780</v>
      </c>
      <c r="DG180">
        <f t="shared" si="88"/>
        <v>0</v>
      </c>
      <c r="DH180">
        <f>ROUND(ROUND(AG180,0)*CX180,0)</f>
        <v>0</v>
      </c>
      <c r="DI180">
        <f t="shared" si="87"/>
        <v>0</v>
      </c>
      <c r="DJ180">
        <f>DF180</f>
        <v>64780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ROW(Source!A235)</f>
        <v>235</v>
      </c>
      <c r="B181">
        <v>92805070</v>
      </c>
      <c r="C181">
        <v>92805834</v>
      </c>
      <c r="D181">
        <v>49510743</v>
      </c>
      <c r="E181">
        <v>70</v>
      </c>
      <c r="F181">
        <v>1</v>
      </c>
      <c r="G181">
        <v>1</v>
      </c>
      <c r="H181">
        <v>1</v>
      </c>
      <c r="I181" t="s">
        <v>488</v>
      </c>
      <c r="J181" t="s">
        <v>6</v>
      </c>
      <c r="K181" t="s">
        <v>489</v>
      </c>
      <c r="L181">
        <v>1191</v>
      </c>
      <c r="N181">
        <v>1013</v>
      </c>
      <c r="O181" t="s">
        <v>435</v>
      </c>
      <c r="P181" t="s">
        <v>435</v>
      </c>
      <c r="Q181">
        <v>1</v>
      </c>
      <c r="W181">
        <v>0</v>
      </c>
      <c r="X181">
        <v>-881424154</v>
      </c>
      <c r="Y181">
        <f t="shared" ref="Y181:Y201" si="89">AT181</f>
        <v>10.58</v>
      </c>
      <c r="AA181">
        <v>0</v>
      </c>
      <c r="AB181">
        <v>0</v>
      </c>
      <c r="AC181">
        <v>0</v>
      </c>
      <c r="AD181">
        <v>416.66</v>
      </c>
      <c r="AE181">
        <v>0</v>
      </c>
      <c r="AF181">
        <v>0</v>
      </c>
      <c r="AG181">
        <v>0</v>
      </c>
      <c r="AH181">
        <v>9.2899999999999991</v>
      </c>
      <c r="AI181">
        <v>1</v>
      </c>
      <c r="AJ181">
        <v>1</v>
      </c>
      <c r="AK181">
        <v>1</v>
      </c>
      <c r="AL181">
        <v>44.85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10.58</v>
      </c>
      <c r="AU181" t="s">
        <v>6</v>
      </c>
      <c r="AV181">
        <v>1</v>
      </c>
      <c r="AW181">
        <v>2</v>
      </c>
      <c r="AX181">
        <v>92805840</v>
      </c>
      <c r="AY181">
        <v>1</v>
      </c>
      <c r="AZ181">
        <v>0</v>
      </c>
      <c r="BA181">
        <v>133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ROUND(AT181*Source!I235*AH181*AL181,0)</f>
        <v>882</v>
      </c>
      <c r="CV181">
        <f>ROUND(Y181*Source!I235,7)</f>
        <v>2.1160000000000001</v>
      </c>
      <c r="CW181">
        <v>0</v>
      </c>
      <c r="CX181">
        <f>ROUND(Y181*Source!I235,7)</f>
        <v>2.1160000000000001</v>
      </c>
      <c r="CY181">
        <f>AD181</f>
        <v>416.66</v>
      </c>
      <c r="CZ181">
        <f>AH181</f>
        <v>9.2899999999999991</v>
      </c>
      <c r="DA181">
        <f>AL181</f>
        <v>44.85</v>
      </c>
      <c r="DB181">
        <f t="shared" ref="DB181:DB201" si="90">ROUND(ROUND(AT181*CZ181,2),2)</f>
        <v>98.29</v>
      </c>
      <c r="DC181">
        <f t="shared" ref="DC181:DC201" si="91">ROUND(ROUND(AT181*AG181,2),2)</f>
        <v>0</v>
      </c>
      <c r="DD181" t="s">
        <v>6</v>
      </c>
      <c r="DE181" t="s">
        <v>6</v>
      </c>
      <c r="DF181">
        <f>ROUND(ROUND(AE181,0)*CX181,0)</f>
        <v>0</v>
      </c>
      <c r="DG181">
        <f t="shared" si="88"/>
        <v>0</v>
      </c>
      <c r="DH181">
        <f>ROUND(ROUND(AG181,0)*CX181,0)</f>
        <v>0</v>
      </c>
      <c r="DI181">
        <f>ROUND(ROUND(AH181*AL181,0)*CX181,0)</f>
        <v>882</v>
      </c>
      <c r="DJ181">
        <f>DI181</f>
        <v>882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ROW(Source!A235)</f>
        <v>235</v>
      </c>
      <c r="B182">
        <v>92805070</v>
      </c>
      <c r="C182">
        <v>92805834</v>
      </c>
      <c r="D182">
        <v>49510905</v>
      </c>
      <c r="E182">
        <v>70</v>
      </c>
      <c r="F182">
        <v>1</v>
      </c>
      <c r="G182">
        <v>1</v>
      </c>
      <c r="H182">
        <v>1</v>
      </c>
      <c r="I182" t="s">
        <v>436</v>
      </c>
      <c r="J182" t="s">
        <v>6</v>
      </c>
      <c r="K182" t="s">
        <v>437</v>
      </c>
      <c r="L182">
        <v>1191</v>
      </c>
      <c r="N182">
        <v>1013</v>
      </c>
      <c r="O182" t="s">
        <v>435</v>
      </c>
      <c r="P182" t="s">
        <v>435</v>
      </c>
      <c r="Q182">
        <v>1</v>
      </c>
      <c r="W182">
        <v>0</v>
      </c>
      <c r="X182">
        <v>-1417349443</v>
      </c>
      <c r="Y182">
        <f t="shared" si="89"/>
        <v>0.55000000000000004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0.55000000000000004</v>
      </c>
      <c r="AU182" t="s">
        <v>6</v>
      </c>
      <c r="AV182">
        <v>2</v>
      </c>
      <c r="AW182">
        <v>2</v>
      </c>
      <c r="AX182">
        <v>92805841</v>
      </c>
      <c r="AY182">
        <v>1</v>
      </c>
      <c r="AZ182">
        <v>0</v>
      </c>
      <c r="BA182">
        <v>134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ROUND(Y182*Source!I235,7)</f>
        <v>0.11</v>
      </c>
      <c r="CY182">
        <f>AD182</f>
        <v>0</v>
      </c>
      <c r="CZ182">
        <f>AH182</f>
        <v>0</v>
      </c>
      <c r="DA182">
        <f>AL182</f>
        <v>1</v>
      </c>
      <c r="DB182">
        <f t="shared" si="90"/>
        <v>0</v>
      </c>
      <c r="DC182">
        <f t="shared" si="91"/>
        <v>0</v>
      </c>
      <c r="DD182" t="s">
        <v>6</v>
      </c>
      <c r="DE182" t="s">
        <v>6</v>
      </c>
      <c r="DF182">
        <f>ROUND(ROUND(AE182,0)*CX182,0)</f>
        <v>0</v>
      </c>
      <c r="DG182">
        <f t="shared" si="88"/>
        <v>0</v>
      </c>
      <c r="DH182">
        <f>ROUND(ROUND(AG182*AK182,0)*CX182,0)</f>
        <v>0</v>
      </c>
      <c r="DI182">
        <f>ROUND(ROUND(AH182,0)*CX182,0)</f>
        <v>0</v>
      </c>
      <c r="DJ182">
        <f>DI182</f>
        <v>0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ROW(Source!A235)</f>
        <v>235</v>
      </c>
      <c r="B183">
        <v>92805070</v>
      </c>
      <c r="C183">
        <v>92805834</v>
      </c>
      <c r="D183">
        <v>49672703</v>
      </c>
      <c r="E183">
        <v>1</v>
      </c>
      <c r="F183">
        <v>1</v>
      </c>
      <c r="G183">
        <v>1</v>
      </c>
      <c r="H183">
        <v>2</v>
      </c>
      <c r="I183" t="s">
        <v>490</v>
      </c>
      <c r="J183" t="s">
        <v>491</v>
      </c>
      <c r="K183" t="s">
        <v>492</v>
      </c>
      <c r="L183">
        <v>1367</v>
      </c>
      <c r="N183">
        <v>1011</v>
      </c>
      <c r="O183" t="s">
        <v>122</v>
      </c>
      <c r="P183" t="s">
        <v>122</v>
      </c>
      <c r="Q183">
        <v>1</v>
      </c>
      <c r="W183">
        <v>0</v>
      </c>
      <c r="X183">
        <v>-1424865896</v>
      </c>
      <c r="Y183">
        <f t="shared" si="89"/>
        <v>0.65</v>
      </c>
      <c r="AA183">
        <v>0</v>
      </c>
      <c r="AB183">
        <v>104.7</v>
      </c>
      <c r="AC183">
        <v>0</v>
      </c>
      <c r="AD183">
        <v>0</v>
      </c>
      <c r="AE183">
        <v>0</v>
      </c>
      <c r="AF183">
        <v>6.66</v>
      </c>
      <c r="AG183">
        <v>0</v>
      </c>
      <c r="AH183">
        <v>0</v>
      </c>
      <c r="AI183">
        <v>1</v>
      </c>
      <c r="AJ183">
        <v>15.72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0.65</v>
      </c>
      <c r="AU183" t="s">
        <v>6</v>
      </c>
      <c r="AV183">
        <v>0</v>
      </c>
      <c r="AW183">
        <v>2</v>
      </c>
      <c r="AX183">
        <v>92805842</v>
      </c>
      <c r="AY183">
        <v>1</v>
      </c>
      <c r="AZ183">
        <v>0</v>
      </c>
      <c r="BA183">
        <v>135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ROUND(Y183*Source!I235*DO183,7)</f>
        <v>0</v>
      </c>
      <c r="CX183">
        <f>ROUND(Y183*Source!I235,7)</f>
        <v>0.13</v>
      </c>
      <c r="CY183">
        <f>AB183</f>
        <v>104.7</v>
      </c>
      <c r="CZ183">
        <f>AF183</f>
        <v>6.66</v>
      </c>
      <c r="DA183">
        <f>AJ183</f>
        <v>15.72</v>
      </c>
      <c r="DB183">
        <f t="shared" si="90"/>
        <v>4.33</v>
      </c>
      <c r="DC183">
        <f t="shared" si="91"/>
        <v>0</v>
      </c>
      <c r="DD183" t="s">
        <v>6</v>
      </c>
      <c r="DE183" t="s">
        <v>6</v>
      </c>
      <c r="DF183">
        <f>ROUND(ROUND(AE183,0)*CX183,0)</f>
        <v>0</v>
      </c>
      <c r="DG183">
        <f>ROUND(ROUND(AF183*AJ183,0)*CX183,0)</f>
        <v>14</v>
      </c>
      <c r="DH183">
        <f>ROUND(ROUND(AG183*AK183,0)*CX183,0)</f>
        <v>0</v>
      </c>
      <c r="DI183">
        <f>ROUND(ROUND(AH183,0)*CX183,0)</f>
        <v>0</v>
      </c>
      <c r="DJ183">
        <f>DG183</f>
        <v>14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ROW(Source!A235)</f>
        <v>235</v>
      </c>
      <c r="B184">
        <v>92805070</v>
      </c>
      <c r="C184">
        <v>92805834</v>
      </c>
      <c r="D184">
        <v>49673503</v>
      </c>
      <c r="E184">
        <v>1</v>
      </c>
      <c r="F184">
        <v>1</v>
      </c>
      <c r="G184">
        <v>1</v>
      </c>
      <c r="H184">
        <v>2</v>
      </c>
      <c r="I184" t="s">
        <v>447</v>
      </c>
      <c r="J184" t="s">
        <v>448</v>
      </c>
      <c r="K184" t="s">
        <v>449</v>
      </c>
      <c r="L184">
        <v>1367</v>
      </c>
      <c r="N184">
        <v>1011</v>
      </c>
      <c r="O184" t="s">
        <v>122</v>
      </c>
      <c r="P184" t="s">
        <v>122</v>
      </c>
      <c r="Q184">
        <v>1</v>
      </c>
      <c r="W184">
        <v>0</v>
      </c>
      <c r="X184">
        <v>509054691</v>
      </c>
      <c r="Y184">
        <f t="shared" si="89"/>
        <v>0.55000000000000004</v>
      </c>
      <c r="AA184">
        <v>0</v>
      </c>
      <c r="AB184">
        <v>1032.96</v>
      </c>
      <c r="AC184">
        <v>520.26</v>
      </c>
      <c r="AD184">
        <v>0</v>
      </c>
      <c r="AE184">
        <v>0</v>
      </c>
      <c r="AF184">
        <v>65.709999999999994</v>
      </c>
      <c r="AG184">
        <v>11.6</v>
      </c>
      <c r="AH184">
        <v>0</v>
      </c>
      <c r="AI184">
        <v>1</v>
      </c>
      <c r="AJ184">
        <v>15.72</v>
      </c>
      <c r="AK184">
        <v>44.85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0.55000000000000004</v>
      </c>
      <c r="AU184" t="s">
        <v>6</v>
      </c>
      <c r="AV184">
        <v>0</v>
      </c>
      <c r="AW184">
        <v>2</v>
      </c>
      <c r="AX184">
        <v>92805843</v>
      </c>
      <c r="AY184">
        <v>1</v>
      </c>
      <c r="AZ184">
        <v>0</v>
      </c>
      <c r="BA184">
        <v>136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ROUND(Y184*Source!I235*DO184,7)</f>
        <v>0</v>
      </c>
      <c r="CX184">
        <f>ROUND(Y184*Source!I235,7)</f>
        <v>0.11</v>
      </c>
      <c r="CY184">
        <f>AB184</f>
        <v>1032.96</v>
      </c>
      <c r="CZ184">
        <f>AF184</f>
        <v>65.709999999999994</v>
      </c>
      <c r="DA184">
        <f>AJ184</f>
        <v>15.72</v>
      </c>
      <c r="DB184">
        <f t="shared" si="90"/>
        <v>36.14</v>
      </c>
      <c r="DC184">
        <f t="shared" si="91"/>
        <v>6.38</v>
      </c>
      <c r="DD184" t="s">
        <v>6</v>
      </c>
      <c r="DE184" t="s">
        <v>6</v>
      </c>
      <c r="DF184">
        <f>ROUND(ROUND(AE184,0)*CX184,0)</f>
        <v>0</v>
      </c>
      <c r="DG184">
        <f>ROUND(ROUND(AF184*AJ184,0)*CX184,0)</f>
        <v>114</v>
      </c>
      <c r="DH184">
        <f>ROUND(ROUND(AG184*AK184,0)*CX184,0)</f>
        <v>57</v>
      </c>
      <c r="DI184">
        <f>ROUND(ROUND(AH184,0)*CX184,0)</f>
        <v>0</v>
      </c>
      <c r="DJ184">
        <f>DG184</f>
        <v>114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ROW(Source!A235)</f>
        <v>235</v>
      </c>
      <c r="B185">
        <v>92805070</v>
      </c>
      <c r="C185">
        <v>92805834</v>
      </c>
      <c r="D185">
        <v>49550382</v>
      </c>
      <c r="E185">
        <v>1</v>
      </c>
      <c r="F185">
        <v>1</v>
      </c>
      <c r="G185">
        <v>1</v>
      </c>
      <c r="H185">
        <v>3</v>
      </c>
      <c r="I185" t="s">
        <v>341</v>
      </c>
      <c r="J185" t="s">
        <v>343</v>
      </c>
      <c r="K185" t="s">
        <v>342</v>
      </c>
      <c r="L185">
        <v>1339</v>
      </c>
      <c r="N185">
        <v>1007</v>
      </c>
      <c r="O185" t="s">
        <v>35</v>
      </c>
      <c r="P185" t="s">
        <v>35</v>
      </c>
      <c r="Q185">
        <v>1</v>
      </c>
      <c r="W185">
        <v>0</v>
      </c>
      <c r="X185">
        <v>-560638267</v>
      </c>
      <c r="Y185">
        <f t="shared" si="89"/>
        <v>1.02</v>
      </c>
      <c r="AA185">
        <v>15241.09</v>
      </c>
      <c r="AB185">
        <v>0</v>
      </c>
      <c r="AC185">
        <v>0</v>
      </c>
      <c r="AD185">
        <v>0</v>
      </c>
      <c r="AE185">
        <v>1536.4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 t="s">
        <v>6</v>
      </c>
      <c r="AT185">
        <v>1.02</v>
      </c>
      <c r="AU185" t="s">
        <v>6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ROUND(Y185*Source!I235,7)</f>
        <v>0.20399999999999999</v>
      </c>
      <c r="CY185">
        <f>AA185</f>
        <v>15241.09</v>
      </c>
      <c r="CZ185">
        <f>AE185</f>
        <v>1536.4</v>
      </c>
      <c r="DA185">
        <f>AI185</f>
        <v>9.92</v>
      </c>
      <c r="DB185">
        <f t="shared" si="90"/>
        <v>1567.13</v>
      </c>
      <c r="DC185">
        <f t="shared" si="91"/>
        <v>0</v>
      </c>
      <c r="DD185" t="s">
        <v>6</v>
      </c>
      <c r="DE185" t="s">
        <v>6</v>
      </c>
      <c r="DF185">
        <f>ROUND(ROUND(AE185*AI185,0)*CX185,0)</f>
        <v>3109</v>
      </c>
      <c r="DG185">
        <f>ROUND(ROUND(AF185,0)*CX185,0)</f>
        <v>0</v>
      </c>
      <c r="DH185">
        <f>ROUND(ROUND(AG185,0)*CX185,0)</f>
        <v>0</v>
      </c>
      <c r="DI185">
        <f>ROUND(ROUND(AH185,0)*CX185,0)</f>
        <v>0</v>
      </c>
      <c r="DJ185">
        <f>DF185</f>
        <v>3109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ROW(Source!A237)</f>
        <v>237</v>
      </c>
      <c r="B186">
        <v>92805070</v>
      </c>
      <c r="C186">
        <v>92805846</v>
      </c>
      <c r="D186">
        <v>48043823</v>
      </c>
      <c r="E186">
        <v>68</v>
      </c>
      <c r="F186">
        <v>1</v>
      </c>
      <c r="G186">
        <v>1</v>
      </c>
      <c r="H186">
        <v>1</v>
      </c>
      <c r="I186" t="s">
        <v>493</v>
      </c>
      <c r="J186" t="s">
        <v>6</v>
      </c>
      <c r="K186" t="s">
        <v>494</v>
      </c>
      <c r="L186">
        <v>1191</v>
      </c>
      <c r="N186">
        <v>1013</v>
      </c>
      <c r="O186" t="s">
        <v>435</v>
      </c>
      <c r="P186" t="s">
        <v>435</v>
      </c>
      <c r="Q186">
        <v>1</v>
      </c>
      <c r="W186">
        <v>0</v>
      </c>
      <c r="X186">
        <v>1149069633</v>
      </c>
      <c r="Y186">
        <f t="shared" si="89"/>
        <v>16.059999999999999</v>
      </c>
      <c r="AA186">
        <v>0</v>
      </c>
      <c r="AB186">
        <v>0</v>
      </c>
      <c r="AC186">
        <v>0</v>
      </c>
      <c r="AD186">
        <v>369.56</v>
      </c>
      <c r="AE186">
        <v>0</v>
      </c>
      <c r="AF186">
        <v>0</v>
      </c>
      <c r="AG186">
        <v>0</v>
      </c>
      <c r="AH186">
        <v>8.24</v>
      </c>
      <c r="AI186">
        <v>1</v>
      </c>
      <c r="AJ186">
        <v>1</v>
      </c>
      <c r="AK186">
        <v>1</v>
      </c>
      <c r="AL186">
        <v>44.85</v>
      </c>
      <c r="AM186">
        <v>4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6</v>
      </c>
      <c r="AT186">
        <v>16.059999999999999</v>
      </c>
      <c r="AU186" t="s">
        <v>6</v>
      </c>
      <c r="AV186">
        <v>1</v>
      </c>
      <c r="AW186">
        <v>2</v>
      </c>
      <c r="AX186">
        <v>92805855</v>
      </c>
      <c r="AY186">
        <v>1</v>
      </c>
      <c r="AZ186">
        <v>0</v>
      </c>
      <c r="BA186">
        <v>138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ROUND(AT186*Source!I237*AH186*AL186,0)</f>
        <v>18399</v>
      </c>
      <c r="CV186">
        <f>ROUND(Y186*Source!I237,7)</f>
        <v>49.786000000000001</v>
      </c>
      <c r="CW186">
        <v>0</v>
      </c>
      <c r="CX186">
        <f>ROUND(Y186*Source!I237,7)</f>
        <v>49.786000000000001</v>
      </c>
      <c r="CY186">
        <f>AD186</f>
        <v>369.56</v>
      </c>
      <c r="CZ186">
        <f>AH186</f>
        <v>8.24</v>
      </c>
      <c r="DA186">
        <f>AL186</f>
        <v>44.85</v>
      </c>
      <c r="DB186">
        <f t="shared" si="90"/>
        <v>132.33000000000001</v>
      </c>
      <c r="DC186">
        <f t="shared" si="91"/>
        <v>0</v>
      </c>
      <c r="DD186" t="s">
        <v>6</v>
      </c>
      <c r="DE186" t="s">
        <v>6</v>
      </c>
      <c r="DF186">
        <f>ROUND(ROUND(AE186,0)*CX186,0)</f>
        <v>0</v>
      </c>
      <c r="DG186">
        <f>ROUND(ROUND(AF186,0)*CX186,0)</f>
        <v>0</v>
      </c>
      <c r="DH186">
        <f>ROUND(ROUND(AG186,0)*CX186,0)</f>
        <v>0</v>
      </c>
      <c r="DI186">
        <f>ROUND(ROUND(AH186*AL186,0)*CX186,0)</f>
        <v>18421</v>
      </c>
      <c r="DJ186">
        <f>DI186</f>
        <v>18421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ROW(Source!A237)</f>
        <v>237</v>
      </c>
      <c r="B187">
        <v>92805070</v>
      </c>
      <c r="C187">
        <v>92805846</v>
      </c>
      <c r="D187">
        <v>48044033</v>
      </c>
      <c r="E187">
        <v>68</v>
      </c>
      <c r="F187">
        <v>1</v>
      </c>
      <c r="G187">
        <v>1</v>
      </c>
      <c r="H187">
        <v>1</v>
      </c>
      <c r="I187" t="s">
        <v>436</v>
      </c>
      <c r="J187" t="s">
        <v>6</v>
      </c>
      <c r="K187" t="s">
        <v>437</v>
      </c>
      <c r="L187">
        <v>1191</v>
      </c>
      <c r="N187">
        <v>1013</v>
      </c>
      <c r="O187" t="s">
        <v>435</v>
      </c>
      <c r="P187" t="s">
        <v>435</v>
      </c>
      <c r="Q187">
        <v>1</v>
      </c>
      <c r="W187">
        <v>0</v>
      </c>
      <c r="X187">
        <v>-1417349443</v>
      </c>
      <c r="Y187">
        <f t="shared" si="89"/>
        <v>0.08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44.85</v>
      </c>
      <c r="AL187">
        <v>1</v>
      </c>
      <c r="AM187">
        <v>4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0.08</v>
      </c>
      <c r="AU187" t="s">
        <v>6</v>
      </c>
      <c r="AV187">
        <v>2</v>
      </c>
      <c r="AW187">
        <v>2</v>
      </c>
      <c r="AX187">
        <v>92805856</v>
      </c>
      <c r="AY187">
        <v>1</v>
      </c>
      <c r="AZ187">
        <v>0</v>
      </c>
      <c r="BA187">
        <v>139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ROUND(Y187*Source!I237,7)</f>
        <v>0.248</v>
      </c>
      <c r="CY187">
        <f>AD187</f>
        <v>0</v>
      </c>
      <c r="CZ187">
        <f>AH187</f>
        <v>0</v>
      </c>
      <c r="DA187">
        <f>AL187</f>
        <v>1</v>
      </c>
      <c r="DB187">
        <f t="shared" si="90"/>
        <v>0</v>
      </c>
      <c r="DC187">
        <f t="shared" si="91"/>
        <v>0</v>
      </c>
      <c r="DD187" t="s">
        <v>6</v>
      </c>
      <c r="DE187" t="s">
        <v>6</v>
      </c>
      <c r="DF187">
        <f>ROUND(ROUND(AE187,0)*CX187,0)</f>
        <v>0</v>
      </c>
      <c r="DG187">
        <f>ROUND(ROUND(AF187,0)*CX187,0)</f>
        <v>0</v>
      </c>
      <c r="DH187">
        <f>ROUND(ROUND(AG187*AK187,0)*CX187,0)</f>
        <v>0</v>
      </c>
      <c r="DI187">
        <f t="shared" ref="DI187:DI193" si="92">ROUND(ROUND(AH187,0)*CX187,0)</f>
        <v>0</v>
      </c>
      <c r="DJ187">
        <f>DI187</f>
        <v>0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ROW(Source!A237)</f>
        <v>237</v>
      </c>
      <c r="B188">
        <v>92805070</v>
      </c>
      <c r="C188">
        <v>92805846</v>
      </c>
      <c r="D188">
        <v>48205515</v>
      </c>
      <c r="E188">
        <v>1</v>
      </c>
      <c r="F188">
        <v>1</v>
      </c>
      <c r="G188">
        <v>1</v>
      </c>
      <c r="H188">
        <v>2</v>
      </c>
      <c r="I188" t="s">
        <v>495</v>
      </c>
      <c r="J188" t="s">
        <v>496</v>
      </c>
      <c r="K188" t="s">
        <v>497</v>
      </c>
      <c r="L188">
        <v>1367</v>
      </c>
      <c r="N188">
        <v>1011</v>
      </c>
      <c r="O188" t="s">
        <v>122</v>
      </c>
      <c r="P188" t="s">
        <v>122</v>
      </c>
      <c r="Q188">
        <v>1</v>
      </c>
      <c r="W188">
        <v>0</v>
      </c>
      <c r="X188">
        <v>632863804</v>
      </c>
      <c r="Y188">
        <f t="shared" si="89"/>
        <v>0.03</v>
      </c>
      <c r="AA188">
        <v>0</v>
      </c>
      <c r="AB188">
        <v>1311.52</v>
      </c>
      <c r="AC188">
        <v>605.48</v>
      </c>
      <c r="AD188">
        <v>0</v>
      </c>
      <c r="AE188">
        <v>0</v>
      </c>
      <c r="AF188">
        <v>83.43</v>
      </c>
      <c r="AG188">
        <v>13.5</v>
      </c>
      <c r="AH188">
        <v>0</v>
      </c>
      <c r="AI188">
        <v>1</v>
      </c>
      <c r="AJ188">
        <v>15.72</v>
      </c>
      <c r="AK188">
        <v>44.85</v>
      </c>
      <c r="AL188">
        <v>1</v>
      </c>
      <c r="AM188">
        <v>4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6</v>
      </c>
      <c r="AT188">
        <v>0.03</v>
      </c>
      <c r="AU188" t="s">
        <v>6</v>
      </c>
      <c r="AV188">
        <v>0</v>
      </c>
      <c r="AW188">
        <v>2</v>
      </c>
      <c r="AX188">
        <v>92805857</v>
      </c>
      <c r="AY188">
        <v>1</v>
      </c>
      <c r="AZ188">
        <v>0</v>
      </c>
      <c r="BA188">
        <v>140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ROUND(Y188*Source!I237*DO188,7)</f>
        <v>0</v>
      </c>
      <c r="CX188">
        <f>ROUND(Y188*Source!I237,7)</f>
        <v>9.2999999999999999E-2</v>
      </c>
      <c r="CY188">
        <f>AB188</f>
        <v>1311.52</v>
      </c>
      <c r="CZ188">
        <f>AF188</f>
        <v>83.43</v>
      </c>
      <c r="DA188">
        <f>AJ188</f>
        <v>15.72</v>
      </c>
      <c r="DB188">
        <f t="shared" si="90"/>
        <v>2.5</v>
      </c>
      <c r="DC188">
        <f t="shared" si="91"/>
        <v>0.41</v>
      </c>
      <c r="DD188" t="s">
        <v>6</v>
      </c>
      <c r="DE188" t="s">
        <v>6</v>
      </c>
      <c r="DF188">
        <f>ROUND(ROUND(AE188,0)*CX188,0)</f>
        <v>0</v>
      </c>
      <c r="DG188">
        <f>ROUND(ROUND(AF188*AJ188,0)*CX188,0)</f>
        <v>122</v>
      </c>
      <c r="DH188">
        <f>ROUND(ROUND(AG188*AK188,0)*CX188,0)</f>
        <v>56</v>
      </c>
      <c r="DI188">
        <f t="shared" si="92"/>
        <v>0</v>
      </c>
      <c r="DJ188">
        <f>DG188</f>
        <v>122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ROW(Source!A237)</f>
        <v>237</v>
      </c>
      <c r="B189">
        <v>92805070</v>
      </c>
      <c r="C189">
        <v>92805846</v>
      </c>
      <c r="D189">
        <v>48206504</v>
      </c>
      <c r="E189">
        <v>1</v>
      </c>
      <c r="F189">
        <v>1</v>
      </c>
      <c r="G189">
        <v>1</v>
      </c>
      <c r="H189">
        <v>2</v>
      </c>
      <c r="I189" t="s">
        <v>447</v>
      </c>
      <c r="J189" t="s">
        <v>448</v>
      </c>
      <c r="K189" t="s">
        <v>449</v>
      </c>
      <c r="L189">
        <v>1367</v>
      </c>
      <c r="N189">
        <v>1011</v>
      </c>
      <c r="O189" t="s">
        <v>122</v>
      </c>
      <c r="P189" t="s">
        <v>122</v>
      </c>
      <c r="Q189">
        <v>1</v>
      </c>
      <c r="W189">
        <v>0</v>
      </c>
      <c r="X189">
        <v>2001246382</v>
      </c>
      <c r="Y189">
        <f t="shared" si="89"/>
        <v>0.05</v>
      </c>
      <c r="AA189">
        <v>0</v>
      </c>
      <c r="AB189">
        <v>1032.96</v>
      </c>
      <c r="AC189">
        <v>520.26</v>
      </c>
      <c r="AD189">
        <v>0</v>
      </c>
      <c r="AE189">
        <v>0</v>
      </c>
      <c r="AF189">
        <v>65.709999999999994</v>
      </c>
      <c r="AG189">
        <v>11.6</v>
      </c>
      <c r="AH189">
        <v>0</v>
      </c>
      <c r="AI189">
        <v>1</v>
      </c>
      <c r="AJ189">
        <v>15.72</v>
      </c>
      <c r="AK189">
        <v>44.85</v>
      </c>
      <c r="AL189">
        <v>1</v>
      </c>
      <c r="AM189">
        <v>4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6</v>
      </c>
      <c r="AT189">
        <v>0.05</v>
      </c>
      <c r="AU189" t="s">
        <v>6</v>
      </c>
      <c r="AV189">
        <v>0</v>
      </c>
      <c r="AW189">
        <v>2</v>
      </c>
      <c r="AX189">
        <v>92805858</v>
      </c>
      <c r="AY189">
        <v>1</v>
      </c>
      <c r="AZ189">
        <v>0</v>
      </c>
      <c r="BA189">
        <v>141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ROUND(Y189*Source!I237*DO189,7)</f>
        <v>0</v>
      </c>
      <c r="CX189">
        <f>ROUND(Y189*Source!I237,7)</f>
        <v>0.155</v>
      </c>
      <c r="CY189">
        <f>AB189</f>
        <v>1032.96</v>
      </c>
      <c r="CZ189">
        <f>AF189</f>
        <v>65.709999999999994</v>
      </c>
      <c r="DA189">
        <f>AJ189</f>
        <v>15.72</v>
      </c>
      <c r="DB189">
        <f t="shared" si="90"/>
        <v>3.29</v>
      </c>
      <c r="DC189">
        <f t="shared" si="91"/>
        <v>0.57999999999999996</v>
      </c>
      <c r="DD189" t="s">
        <v>6</v>
      </c>
      <c r="DE189" t="s">
        <v>6</v>
      </c>
      <c r="DF189">
        <f>ROUND(ROUND(AE189,0)*CX189,0)</f>
        <v>0</v>
      </c>
      <c r="DG189">
        <f>ROUND(ROUND(AF189*AJ189,0)*CX189,0)</f>
        <v>160</v>
      </c>
      <c r="DH189">
        <f>ROUND(ROUND(AG189*AK189,0)*CX189,0)</f>
        <v>81</v>
      </c>
      <c r="DI189">
        <f t="shared" si="92"/>
        <v>0</v>
      </c>
      <c r="DJ189">
        <f>DG189</f>
        <v>160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ROW(Source!A237)</f>
        <v>237</v>
      </c>
      <c r="B190">
        <v>92805070</v>
      </c>
      <c r="C190">
        <v>92805846</v>
      </c>
      <c r="D190">
        <v>49523203</v>
      </c>
      <c r="E190">
        <v>1</v>
      </c>
      <c r="F190">
        <v>1</v>
      </c>
      <c r="G190">
        <v>1</v>
      </c>
      <c r="H190">
        <v>3</v>
      </c>
      <c r="I190" t="s">
        <v>477</v>
      </c>
      <c r="J190" t="s">
        <v>478</v>
      </c>
      <c r="K190" t="s">
        <v>479</v>
      </c>
      <c r="L190">
        <v>1339</v>
      </c>
      <c r="N190">
        <v>1007</v>
      </c>
      <c r="O190" t="s">
        <v>35</v>
      </c>
      <c r="P190" t="s">
        <v>35</v>
      </c>
      <c r="Q190">
        <v>1</v>
      </c>
      <c r="W190">
        <v>0</v>
      </c>
      <c r="X190">
        <v>-143474561</v>
      </c>
      <c r="Y190">
        <f t="shared" si="89"/>
        <v>0.12</v>
      </c>
      <c r="AA190">
        <v>24.2</v>
      </c>
      <c r="AB190">
        <v>0</v>
      </c>
      <c r="AC190">
        <v>0</v>
      </c>
      <c r="AD190">
        <v>0</v>
      </c>
      <c r="AE190">
        <v>2.44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0.12</v>
      </c>
      <c r="AU190" t="s">
        <v>6</v>
      </c>
      <c r="AV190">
        <v>0</v>
      </c>
      <c r="AW190">
        <v>2</v>
      </c>
      <c r="AX190">
        <v>92805859</v>
      </c>
      <c r="AY190">
        <v>1</v>
      </c>
      <c r="AZ190">
        <v>0</v>
      </c>
      <c r="BA190">
        <v>142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ROUND(Y190*Source!I237,7)</f>
        <v>0.372</v>
      </c>
      <c r="CY190">
        <f>AA190</f>
        <v>24.2</v>
      </c>
      <c r="CZ190">
        <f>AE190</f>
        <v>2.44</v>
      </c>
      <c r="DA190">
        <f>AI190</f>
        <v>9.92</v>
      </c>
      <c r="DB190">
        <f t="shared" si="90"/>
        <v>0.28999999999999998</v>
      </c>
      <c r="DC190">
        <f t="shared" si="91"/>
        <v>0</v>
      </c>
      <c r="DD190" t="s">
        <v>6</v>
      </c>
      <c r="DE190" t="s">
        <v>6</v>
      </c>
      <c r="DF190">
        <f>ROUND(ROUND(AE190*AI190,0)*CX190,0)</f>
        <v>9</v>
      </c>
      <c r="DG190">
        <f t="shared" ref="DG190:DG195" si="93">ROUND(ROUND(AF190,0)*CX190,0)</f>
        <v>0</v>
      </c>
      <c r="DH190">
        <f>ROUND(ROUND(AG190,0)*CX190,0)</f>
        <v>0</v>
      </c>
      <c r="DI190">
        <f t="shared" si="92"/>
        <v>0</v>
      </c>
      <c r="DJ190">
        <f>DF190</f>
        <v>9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ROW(Source!A237)</f>
        <v>237</v>
      </c>
      <c r="B191">
        <v>92805070</v>
      </c>
      <c r="C191">
        <v>92805846</v>
      </c>
      <c r="D191">
        <v>48058890</v>
      </c>
      <c r="E191">
        <v>1</v>
      </c>
      <c r="F191">
        <v>1</v>
      </c>
      <c r="G191">
        <v>1</v>
      </c>
      <c r="H191">
        <v>3</v>
      </c>
      <c r="I191" t="s">
        <v>195</v>
      </c>
      <c r="J191" t="s">
        <v>198</v>
      </c>
      <c r="K191" t="s">
        <v>196</v>
      </c>
      <c r="L191">
        <v>1455</v>
      </c>
      <c r="N191">
        <v>1013</v>
      </c>
      <c r="O191" t="s">
        <v>197</v>
      </c>
      <c r="P191" t="s">
        <v>197</v>
      </c>
      <c r="Q191">
        <v>1</v>
      </c>
      <c r="W191">
        <v>0</v>
      </c>
      <c r="X191">
        <v>-130027443</v>
      </c>
      <c r="Y191">
        <f t="shared" si="89"/>
        <v>60</v>
      </c>
      <c r="AA191">
        <v>65.67</v>
      </c>
      <c r="AB191">
        <v>0</v>
      </c>
      <c r="AC191">
        <v>0</v>
      </c>
      <c r="AD191">
        <v>0</v>
      </c>
      <c r="AE191">
        <v>6.62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0</v>
      </c>
      <c r="AQ191">
        <v>0</v>
      </c>
      <c r="AR191">
        <v>0</v>
      </c>
      <c r="AS191" t="s">
        <v>6</v>
      </c>
      <c r="AT191">
        <v>60</v>
      </c>
      <c r="AU191" t="s">
        <v>6</v>
      </c>
      <c r="AV191">
        <v>0</v>
      </c>
      <c r="AW191">
        <v>2</v>
      </c>
      <c r="AX191">
        <v>92805860</v>
      </c>
      <c r="AY191">
        <v>1</v>
      </c>
      <c r="AZ191">
        <v>6144</v>
      </c>
      <c r="BA191">
        <v>143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ROUND(Y191*Source!I237,7)</f>
        <v>186</v>
      </c>
      <c r="CY191">
        <f>AA191</f>
        <v>65.67</v>
      </c>
      <c r="CZ191">
        <f>AE191</f>
        <v>6.62</v>
      </c>
      <c r="DA191">
        <f>AI191</f>
        <v>9.92</v>
      </c>
      <c r="DB191">
        <f t="shared" si="90"/>
        <v>397.2</v>
      </c>
      <c r="DC191">
        <f t="shared" si="91"/>
        <v>0</v>
      </c>
      <c r="DD191" t="s">
        <v>6</v>
      </c>
      <c r="DE191" t="s">
        <v>6</v>
      </c>
      <c r="DF191">
        <f>ROUND(ROUND(AE191*AI191,0)*CX191,0)</f>
        <v>12276</v>
      </c>
      <c r="DG191">
        <f t="shared" si="93"/>
        <v>0</v>
      </c>
      <c r="DH191">
        <f>ROUND(ROUND(AG191,0)*CX191,0)</f>
        <v>0</v>
      </c>
      <c r="DI191">
        <f t="shared" si="92"/>
        <v>0</v>
      </c>
      <c r="DJ191">
        <f>DF191</f>
        <v>12276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ROW(Source!A237)</f>
        <v>237</v>
      </c>
      <c r="B192">
        <v>92805070</v>
      </c>
      <c r="C192">
        <v>92805846</v>
      </c>
      <c r="D192">
        <v>48083427</v>
      </c>
      <c r="E192">
        <v>1</v>
      </c>
      <c r="F192">
        <v>1</v>
      </c>
      <c r="G192">
        <v>1</v>
      </c>
      <c r="H192">
        <v>3</v>
      </c>
      <c r="I192" t="s">
        <v>351</v>
      </c>
      <c r="J192" t="s">
        <v>353</v>
      </c>
      <c r="K192" t="s">
        <v>352</v>
      </c>
      <c r="L192">
        <v>1339</v>
      </c>
      <c r="N192">
        <v>1007</v>
      </c>
      <c r="O192" t="s">
        <v>35</v>
      </c>
      <c r="P192" t="s">
        <v>35</v>
      </c>
      <c r="Q192">
        <v>1</v>
      </c>
      <c r="W192">
        <v>0</v>
      </c>
      <c r="X192">
        <v>-1260737805</v>
      </c>
      <c r="Y192">
        <f t="shared" si="89"/>
        <v>10.212903000000001</v>
      </c>
      <c r="AA192">
        <v>6280.05</v>
      </c>
      <c r="AB192">
        <v>0</v>
      </c>
      <c r="AC192">
        <v>0</v>
      </c>
      <c r="AD192">
        <v>0</v>
      </c>
      <c r="AE192">
        <v>633.07000000000005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 t="s">
        <v>6</v>
      </c>
      <c r="AT192">
        <v>10.212903000000001</v>
      </c>
      <c r="AU192" t="s">
        <v>6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ROUND(Y192*Source!I237,7)</f>
        <v>31.659999299999999</v>
      </c>
      <c r="CY192">
        <f>AA192</f>
        <v>6280.05</v>
      </c>
      <c r="CZ192">
        <f>AE192</f>
        <v>633.07000000000005</v>
      </c>
      <c r="DA192">
        <f>AI192</f>
        <v>9.92</v>
      </c>
      <c r="DB192">
        <f t="shared" si="90"/>
        <v>6465.48</v>
      </c>
      <c r="DC192">
        <f t="shared" si="91"/>
        <v>0</v>
      </c>
      <c r="DD192" t="s">
        <v>6</v>
      </c>
      <c r="DE192" t="s">
        <v>6</v>
      </c>
      <c r="DF192">
        <f>ROUND(ROUND(AE192*AI192,0)*CX192,0)</f>
        <v>198825</v>
      </c>
      <c r="DG192">
        <f t="shared" si="93"/>
        <v>0</v>
      </c>
      <c r="DH192">
        <f>ROUND(ROUND(AG192,0)*CX192,0)</f>
        <v>0</v>
      </c>
      <c r="DI192">
        <f t="shared" si="92"/>
        <v>0</v>
      </c>
      <c r="DJ192">
        <f>DF192</f>
        <v>198825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ROW(Source!A237)</f>
        <v>237</v>
      </c>
      <c r="B193">
        <v>92805070</v>
      </c>
      <c r="C193">
        <v>92805846</v>
      </c>
      <c r="D193">
        <v>48086668</v>
      </c>
      <c r="E193">
        <v>1</v>
      </c>
      <c r="F193">
        <v>1</v>
      </c>
      <c r="G193">
        <v>1</v>
      </c>
      <c r="H193">
        <v>3</v>
      </c>
      <c r="I193" t="s">
        <v>498</v>
      </c>
      <c r="J193" t="s">
        <v>499</v>
      </c>
      <c r="K193" t="s">
        <v>500</v>
      </c>
      <c r="L193">
        <v>1346</v>
      </c>
      <c r="N193">
        <v>1009</v>
      </c>
      <c r="O193" t="s">
        <v>501</v>
      </c>
      <c r="P193" t="s">
        <v>501</v>
      </c>
      <c r="Q193">
        <v>1</v>
      </c>
      <c r="W193">
        <v>0</v>
      </c>
      <c r="X193">
        <v>275371078</v>
      </c>
      <c r="Y193">
        <f t="shared" si="89"/>
        <v>409</v>
      </c>
      <c r="AA193">
        <v>61.5</v>
      </c>
      <c r="AB193">
        <v>0</v>
      </c>
      <c r="AC193">
        <v>0</v>
      </c>
      <c r="AD193">
        <v>0</v>
      </c>
      <c r="AE193">
        <v>6.2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409</v>
      </c>
      <c r="AU193" t="s">
        <v>6</v>
      </c>
      <c r="AV193">
        <v>0</v>
      </c>
      <c r="AW193">
        <v>2</v>
      </c>
      <c r="AX193">
        <v>92805862</v>
      </c>
      <c r="AY193">
        <v>1</v>
      </c>
      <c r="AZ193">
        <v>0</v>
      </c>
      <c r="BA193">
        <v>145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ROUND(Y193*Source!I237,7)</f>
        <v>1267.9000000000001</v>
      </c>
      <c r="CY193">
        <f>AA193</f>
        <v>61.5</v>
      </c>
      <c r="CZ193">
        <f>AE193</f>
        <v>6.2</v>
      </c>
      <c r="DA193">
        <f>AI193</f>
        <v>9.92</v>
      </c>
      <c r="DB193">
        <f t="shared" si="90"/>
        <v>2535.8000000000002</v>
      </c>
      <c r="DC193">
        <f t="shared" si="91"/>
        <v>0</v>
      </c>
      <c r="DD193" t="s">
        <v>6</v>
      </c>
      <c r="DE193" t="s">
        <v>6</v>
      </c>
      <c r="DF193">
        <f>ROUND(ROUND(AE193*AI193,0)*CX193,0)</f>
        <v>78610</v>
      </c>
      <c r="DG193">
        <f t="shared" si="93"/>
        <v>0</v>
      </c>
      <c r="DH193">
        <f>ROUND(ROUND(AG193,0)*CX193,0)</f>
        <v>0</v>
      </c>
      <c r="DI193">
        <f t="shared" si="92"/>
        <v>0</v>
      </c>
      <c r="DJ193">
        <f>DF193</f>
        <v>78610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ROW(Source!A240)</f>
        <v>240</v>
      </c>
      <c r="B194">
        <v>92805070</v>
      </c>
      <c r="C194">
        <v>92805865</v>
      </c>
      <c r="D194">
        <v>49510753</v>
      </c>
      <c r="E194">
        <v>70</v>
      </c>
      <c r="F194">
        <v>1</v>
      </c>
      <c r="G194">
        <v>1</v>
      </c>
      <c r="H194">
        <v>1</v>
      </c>
      <c r="I194" t="s">
        <v>502</v>
      </c>
      <c r="J194" t="s">
        <v>6</v>
      </c>
      <c r="K194" t="s">
        <v>503</v>
      </c>
      <c r="L194">
        <v>1191</v>
      </c>
      <c r="N194">
        <v>1013</v>
      </c>
      <c r="O194" t="s">
        <v>435</v>
      </c>
      <c r="P194" t="s">
        <v>435</v>
      </c>
      <c r="Q194">
        <v>1</v>
      </c>
      <c r="W194">
        <v>0</v>
      </c>
      <c r="X194">
        <v>1608048003</v>
      </c>
      <c r="Y194">
        <f t="shared" si="89"/>
        <v>21.2</v>
      </c>
      <c r="AA194">
        <v>0</v>
      </c>
      <c r="AB194">
        <v>0</v>
      </c>
      <c r="AC194">
        <v>0</v>
      </c>
      <c r="AD194">
        <v>426.52</v>
      </c>
      <c r="AE194">
        <v>0</v>
      </c>
      <c r="AF194">
        <v>0</v>
      </c>
      <c r="AG194">
        <v>0</v>
      </c>
      <c r="AH194">
        <v>9.51</v>
      </c>
      <c r="AI194">
        <v>1</v>
      </c>
      <c r="AJ194">
        <v>1</v>
      </c>
      <c r="AK194">
        <v>1</v>
      </c>
      <c r="AL194">
        <v>44.85</v>
      </c>
      <c r="AM194">
        <v>4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6</v>
      </c>
      <c r="AT194">
        <v>21.2</v>
      </c>
      <c r="AU194" t="s">
        <v>6</v>
      </c>
      <c r="AV194">
        <v>1</v>
      </c>
      <c r="AW194">
        <v>2</v>
      </c>
      <c r="AX194">
        <v>92805874</v>
      </c>
      <c r="AY194">
        <v>1</v>
      </c>
      <c r="AZ194">
        <v>0</v>
      </c>
      <c r="BA194">
        <v>146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ROUND(AT194*Source!I240*AH194*AL194,0)</f>
        <v>45754</v>
      </c>
      <c r="CV194">
        <f>ROUND(Y194*Source!I240,7)</f>
        <v>107.27200000000001</v>
      </c>
      <c r="CW194">
        <v>0</v>
      </c>
      <c r="CX194">
        <f>ROUND(Y194*Source!I240,7)</f>
        <v>107.27200000000001</v>
      </c>
      <c r="CY194">
        <f>AD194</f>
        <v>426.52</v>
      </c>
      <c r="CZ194">
        <f>AH194</f>
        <v>9.51</v>
      </c>
      <c r="DA194">
        <f>AL194</f>
        <v>44.85</v>
      </c>
      <c r="DB194">
        <f t="shared" si="90"/>
        <v>201.61</v>
      </c>
      <c r="DC194">
        <f t="shared" si="91"/>
        <v>0</v>
      </c>
      <c r="DD194" t="s">
        <v>6</v>
      </c>
      <c r="DE194" t="s">
        <v>6</v>
      </c>
      <c r="DF194">
        <f>ROUND(ROUND(AE194,0)*CX194,0)</f>
        <v>0</v>
      </c>
      <c r="DG194">
        <f t="shared" si="93"/>
        <v>0</v>
      </c>
      <c r="DH194">
        <f>ROUND(ROUND(AG194,0)*CX194,0)</f>
        <v>0</v>
      </c>
      <c r="DI194">
        <f>ROUND(ROUND(AH194*AL194,0)*CX194,0)</f>
        <v>45805</v>
      </c>
      <c r="DJ194">
        <f>DI194</f>
        <v>45805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ROW(Source!A240)</f>
        <v>240</v>
      </c>
      <c r="B195">
        <v>92805070</v>
      </c>
      <c r="C195">
        <v>92805865</v>
      </c>
      <c r="D195">
        <v>49510905</v>
      </c>
      <c r="E195">
        <v>70</v>
      </c>
      <c r="F195">
        <v>1</v>
      </c>
      <c r="G195">
        <v>1</v>
      </c>
      <c r="H195">
        <v>1</v>
      </c>
      <c r="I195" t="s">
        <v>436</v>
      </c>
      <c r="J195" t="s">
        <v>6</v>
      </c>
      <c r="K195" t="s">
        <v>437</v>
      </c>
      <c r="L195">
        <v>1191</v>
      </c>
      <c r="N195">
        <v>1013</v>
      </c>
      <c r="O195" t="s">
        <v>435</v>
      </c>
      <c r="P195" t="s">
        <v>435</v>
      </c>
      <c r="Q195">
        <v>1</v>
      </c>
      <c r="W195">
        <v>0</v>
      </c>
      <c r="X195">
        <v>-1417349443</v>
      </c>
      <c r="Y195">
        <f t="shared" si="89"/>
        <v>0.2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44.85</v>
      </c>
      <c r="AL195">
        <v>1</v>
      </c>
      <c r="AM195">
        <v>4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0.2</v>
      </c>
      <c r="AU195" t="s">
        <v>6</v>
      </c>
      <c r="AV195">
        <v>2</v>
      </c>
      <c r="AW195">
        <v>2</v>
      </c>
      <c r="AX195">
        <v>92805875</v>
      </c>
      <c r="AY195">
        <v>1</v>
      </c>
      <c r="AZ195">
        <v>0</v>
      </c>
      <c r="BA195">
        <v>147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ROUND(Y195*Source!I240,7)</f>
        <v>1.012</v>
      </c>
      <c r="CY195">
        <f>AD195</f>
        <v>0</v>
      </c>
      <c r="CZ195">
        <f>AH195</f>
        <v>0</v>
      </c>
      <c r="DA195">
        <f>AL195</f>
        <v>1</v>
      </c>
      <c r="DB195">
        <f t="shared" si="90"/>
        <v>0</v>
      </c>
      <c r="DC195">
        <f t="shared" si="91"/>
        <v>0</v>
      </c>
      <c r="DD195" t="s">
        <v>6</v>
      </c>
      <c r="DE195" t="s">
        <v>6</v>
      </c>
      <c r="DF195">
        <f>ROUND(ROUND(AE195,0)*CX195,0)</f>
        <v>0</v>
      </c>
      <c r="DG195">
        <f t="shared" si="93"/>
        <v>0</v>
      </c>
      <c r="DH195">
        <f>ROUND(ROUND(AG195*AK195,0)*CX195,0)</f>
        <v>0</v>
      </c>
      <c r="DI195">
        <f t="shared" ref="DI195:DI201" si="94">ROUND(ROUND(AH195,0)*CX195,0)</f>
        <v>0</v>
      </c>
      <c r="DJ195">
        <f>DI195</f>
        <v>0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ROW(Source!A240)</f>
        <v>240</v>
      </c>
      <c r="B196">
        <v>92805070</v>
      </c>
      <c r="C196">
        <v>92805865</v>
      </c>
      <c r="D196">
        <v>49672974</v>
      </c>
      <c r="E196">
        <v>1</v>
      </c>
      <c r="F196">
        <v>1</v>
      </c>
      <c r="G196">
        <v>1</v>
      </c>
      <c r="H196">
        <v>2</v>
      </c>
      <c r="I196" t="s">
        <v>504</v>
      </c>
      <c r="J196" t="s">
        <v>505</v>
      </c>
      <c r="K196" t="s">
        <v>506</v>
      </c>
      <c r="L196">
        <v>1367</v>
      </c>
      <c r="N196">
        <v>1011</v>
      </c>
      <c r="O196" t="s">
        <v>122</v>
      </c>
      <c r="P196" t="s">
        <v>122</v>
      </c>
      <c r="Q196">
        <v>1</v>
      </c>
      <c r="W196">
        <v>0</v>
      </c>
      <c r="X196">
        <v>-1193409272</v>
      </c>
      <c r="Y196">
        <f t="shared" si="89"/>
        <v>1.95</v>
      </c>
      <c r="AA196">
        <v>0</v>
      </c>
      <c r="AB196">
        <v>471.6</v>
      </c>
      <c r="AC196">
        <v>0</v>
      </c>
      <c r="AD196">
        <v>0</v>
      </c>
      <c r="AE196">
        <v>0</v>
      </c>
      <c r="AF196">
        <v>30</v>
      </c>
      <c r="AG196">
        <v>0</v>
      </c>
      <c r="AH196">
        <v>0</v>
      </c>
      <c r="AI196">
        <v>1</v>
      </c>
      <c r="AJ196">
        <v>15.72</v>
      </c>
      <c r="AK196">
        <v>44.85</v>
      </c>
      <c r="AL196">
        <v>1</v>
      </c>
      <c r="AM196">
        <v>4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1.95</v>
      </c>
      <c r="AU196" t="s">
        <v>6</v>
      </c>
      <c r="AV196">
        <v>0</v>
      </c>
      <c r="AW196">
        <v>2</v>
      </c>
      <c r="AX196">
        <v>92805876</v>
      </c>
      <c r="AY196">
        <v>1</v>
      </c>
      <c r="AZ196">
        <v>0</v>
      </c>
      <c r="BA196">
        <v>148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ROUND(Y196*Source!I240*DO196,7)</f>
        <v>0</v>
      </c>
      <c r="CX196">
        <f>ROUND(Y196*Source!I240,7)</f>
        <v>9.8670000000000009</v>
      </c>
      <c r="CY196">
        <f>AB196</f>
        <v>471.6</v>
      </c>
      <c r="CZ196">
        <f>AF196</f>
        <v>30</v>
      </c>
      <c r="DA196">
        <f>AJ196</f>
        <v>15.72</v>
      </c>
      <c r="DB196">
        <f t="shared" si="90"/>
        <v>58.5</v>
      </c>
      <c r="DC196">
        <f t="shared" si="91"/>
        <v>0</v>
      </c>
      <c r="DD196" t="s">
        <v>6</v>
      </c>
      <c r="DE196" t="s">
        <v>6</v>
      </c>
      <c r="DF196">
        <f>ROUND(ROUND(AE196,0)*CX196,0)</f>
        <v>0</v>
      </c>
      <c r="DG196">
        <f>ROUND(ROUND(AF196*AJ196,0)*CX196,0)</f>
        <v>4657</v>
      </c>
      <c r="DH196">
        <f>ROUND(ROUND(AG196*AK196,0)*CX196,0)</f>
        <v>0</v>
      </c>
      <c r="DI196">
        <f t="shared" si="94"/>
        <v>0</v>
      </c>
      <c r="DJ196">
        <f>DG196</f>
        <v>4657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ROW(Source!A240)</f>
        <v>240</v>
      </c>
      <c r="B197">
        <v>92805070</v>
      </c>
      <c r="C197">
        <v>92805865</v>
      </c>
      <c r="D197">
        <v>49673503</v>
      </c>
      <c r="E197">
        <v>1</v>
      </c>
      <c r="F197">
        <v>1</v>
      </c>
      <c r="G197">
        <v>1</v>
      </c>
      <c r="H197">
        <v>2</v>
      </c>
      <c r="I197" t="s">
        <v>447</v>
      </c>
      <c r="J197" t="s">
        <v>448</v>
      </c>
      <c r="K197" t="s">
        <v>449</v>
      </c>
      <c r="L197">
        <v>1367</v>
      </c>
      <c r="N197">
        <v>1011</v>
      </c>
      <c r="O197" t="s">
        <v>122</v>
      </c>
      <c r="P197" t="s">
        <v>122</v>
      </c>
      <c r="Q197">
        <v>1</v>
      </c>
      <c r="W197">
        <v>0</v>
      </c>
      <c r="X197">
        <v>509054691</v>
      </c>
      <c r="Y197">
        <f t="shared" si="89"/>
        <v>0.2</v>
      </c>
      <c r="AA197">
        <v>0</v>
      </c>
      <c r="AB197">
        <v>1032.96</v>
      </c>
      <c r="AC197">
        <v>520.26</v>
      </c>
      <c r="AD197">
        <v>0</v>
      </c>
      <c r="AE197">
        <v>0</v>
      </c>
      <c r="AF197">
        <v>65.709999999999994</v>
      </c>
      <c r="AG197">
        <v>11.6</v>
      </c>
      <c r="AH197">
        <v>0</v>
      </c>
      <c r="AI197">
        <v>1</v>
      </c>
      <c r="AJ197">
        <v>15.72</v>
      </c>
      <c r="AK197">
        <v>44.85</v>
      </c>
      <c r="AL197">
        <v>1</v>
      </c>
      <c r="AM197">
        <v>4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6</v>
      </c>
      <c r="AT197">
        <v>0.2</v>
      </c>
      <c r="AU197" t="s">
        <v>6</v>
      </c>
      <c r="AV197">
        <v>0</v>
      </c>
      <c r="AW197">
        <v>2</v>
      </c>
      <c r="AX197">
        <v>92805877</v>
      </c>
      <c r="AY197">
        <v>1</v>
      </c>
      <c r="AZ197">
        <v>0</v>
      </c>
      <c r="BA197">
        <v>149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ROUND(Y197*Source!I240*DO197,7)</f>
        <v>0</v>
      </c>
      <c r="CX197">
        <f>ROUND(Y197*Source!I240,7)</f>
        <v>1.012</v>
      </c>
      <c r="CY197">
        <f>AB197</f>
        <v>1032.96</v>
      </c>
      <c r="CZ197">
        <f>AF197</f>
        <v>65.709999999999994</v>
      </c>
      <c r="DA197">
        <f>AJ197</f>
        <v>15.72</v>
      </c>
      <c r="DB197">
        <f t="shared" si="90"/>
        <v>13.14</v>
      </c>
      <c r="DC197">
        <f t="shared" si="91"/>
        <v>2.3199999999999998</v>
      </c>
      <c r="DD197" t="s">
        <v>6</v>
      </c>
      <c r="DE197" t="s">
        <v>6</v>
      </c>
      <c r="DF197">
        <f>ROUND(ROUND(AE197,0)*CX197,0)</f>
        <v>0</v>
      </c>
      <c r="DG197">
        <f>ROUND(ROUND(AF197*AJ197,0)*CX197,0)</f>
        <v>1045</v>
      </c>
      <c r="DH197">
        <f>ROUND(ROUND(AG197*AK197,0)*CX197,0)</f>
        <v>526</v>
      </c>
      <c r="DI197">
        <f t="shared" si="94"/>
        <v>0</v>
      </c>
      <c r="DJ197">
        <f>DG197</f>
        <v>1045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ROW(Source!A240)</f>
        <v>240</v>
      </c>
      <c r="B198">
        <v>92805070</v>
      </c>
      <c r="C198">
        <v>92805865</v>
      </c>
      <c r="D198">
        <v>49521432</v>
      </c>
      <c r="E198">
        <v>1</v>
      </c>
      <c r="F198">
        <v>1</v>
      </c>
      <c r="G198">
        <v>1</v>
      </c>
      <c r="H198">
        <v>3</v>
      </c>
      <c r="I198" t="s">
        <v>364</v>
      </c>
      <c r="J198" t="s">
        <v>366</v>
      </c>
      <c r="K198" t="s">
        <v>365</v>
      </c>
      <c r="L198">
        <v>1348</v>
      </c>
      <c r="N198">
        <v>1009</v>
      </c>
      <c r="O198" t="s">
        <v>40</v>
      </c>
      <c r="P198" t="s">
        <v>40</v>
      </c>
      <c r="Q198">
        <v>1000</v>
      </c>
      <c r="W198">
        <v>0</v>
      </c>
      <c r="X198">
        <v>-1096356134</v>
      </c>
      <c r="Y198">
        <f t="shared" si="89"/>
        <v>0.24</v>
      </c>
      <c r="AA198">
        <v>146798.44</v>
      </c>
      <c r="AB198">
        <v>0</v>
      </c>
      <c r="AC198">
        <v>0</v>
      </c>
      <c r="AD198">
        <v>0</v>
      </c>
      <c r="AE198">
        <v>155723.79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 t="s">
        <v>6</v>
      </c>
      <c r="AT198">
        <v>0.24</v>
      </c>
      <c r="AU198" t="s">
        <v>6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ROUND(Y198*Source!I240,7)</f>
        <v>1.2143999999999999</v>
      </c>
      <c r="CY198">
        <f>AA198</f>
        <v>146798.44</v>
      </c>
      <c r="CZ198">
        <f>AE198</f>
        <v>155723.79</v>
      </c>
      <c r="DA198">
        <f>AI198</f>
        <v>9.92</v>
      </c>
      <c r="DB198">
        <f t="shared" si="90"/>
        <v>37373.71</v>
      </c>
      <c r="DC198">
        <f t="shared" si="91"/>
        <v>0</v>
      </c>
      <c r="DD198" t="s">
        <v>6</v>
      </c>
      <c r="DE198" t="s">
        <v>6</v>
      </c>
      <c r="DF198">
        <f>ROUND(ROUND(AE198*AI198,0)*CX198,0)</f>
        <v>1875981</v>
      </c>
      <c r="DG198">
        <f>ROUND(ROUND(AF198,0)*CX198,0)</f>
        <v>0</v>
      </c>
      <c r="DH198">
        <f>ROUND(ROUND(AG198,0)*CX198,0)</f>
        <v>0</v>
      </c>
      <c r="DI198">
        <f t="shared" si="94"/>
        <v>0</v>
      </c>
      <c r="DJ198">
        <f>DF198</f>
        <v>1875981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ROW(Source!A240)</f>
        <v>240</v>
      </c>
      <c r="B199">
        <v>92805070</v>
      </c>
      <c r="C199">
        <v>92805865</v>
      </c>
      <c r="D199">
        <v>49521446</v>
      </c>
      <c r="E199">
        <v>1</v>
      </c>
      <c r="F199">
        <v>1</v>
      </c>
      <c r="G199">
        <v>1</v>
      </c>
      <c r="H199">
        <v>3</v>
      </c>
      <c r="I199" t="s">
        <v>359</v>
      </c>
      <c r="J199" t="s">
        <v>362</v>
      </c>
      <c r="K199" t="s">
        <v>360</v>
      </c>
      <c r="L199">
        <v>1296</v>
      </c>
      <c r="N199">
        <v>1002</v>
      </c>
      <c r="O199" t="s">
        <v>361</v>
      </c>
      <c r="P199" t="s">
        <v>361</v>
      </c>
      <c r="Q199">
        <v>1</v>
      </c>
      <c r="W199">
        <v>0</v>
      </c>
      <c r="X199">
        <v>-316372755</v>
      </c>
      <c r="Y199">
        <f t="shared" si="89"/>
        <v>30</v>
      </c>
      <c r="AA199">
        <v>126.08</v>
      </c>
      <c r="AB199">
        <v>0</v>
      </c>
      <c r="AC199">
        <v>0</v>
      </c>
      <c r="AD199">
        <v>0</v>
      </c>
      <c r="AE199">
        <v>12.71</v>
      </c>
      <c r="AF199">
        <v>0</v>
      </c>
      <c r="AG199">
        <v>0</v>
      </c>
      <c r="AH199">
        <v>0</v>
      </c>
      <c r="AI199">
        <v>9.92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 t="s">
        <v>6</v>
      </c>
      <c r="AT199">
        <v>30</v>
      </c>
      <c r="AU199" t="s">
        <v>6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6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ROUND(Y199*Source!I240,7)</f>
        <v>151.80000000000001</v>
      </c>
      <c r="CY199">
        <f>AA199</f>
        <v>126.08</v>
      </c>
      <c r="CZ199">
        <f>AE199</f>
        <v>12.71</v>
      </c>
      <c r="DA199">
        <f>AI199</f>
        <v>9.92</v>
      </c>
      <c r="DB199">
        <f t="shared" si="90"/>
        <v>381.3</v>
      </c>
      <c r="DC199">
        <f t="shared" si="91"/>
        <v>0</v>
      </c>
      <c r="DD199" t="s">
        <v>6</v>
      </c>
      <c r="DE199" t="s">
        <v>6</v>
      </c>
      <c r="DF199">
        <f>ROUND(ROUND(AE199*AI199,0)*CX199,0)</f>
        <v>19127</v>
      </c>
      <c r="DG199">
        <f>ROUND(ROUND(AF199,0)*CX199,0)</f>
        <v>0</v>
      </c>
      <c r="DH199">
        <f>ROUND(ROUND(AG199,0)*CX199,0)</f>
        <v>0</v>
      </c>
      <c r="DI199">
        <f t="shared" si="94"/>
        <v>0</v>
      </c>
      <c r="DJ199">
        <f>DF199</f>
        <v>19127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ROW(Source!A240)</f>
        <v>240</v>
      </c>
      <c r="B200">
        <v>92805070</v>
      </c>
      <c r="C200">
        <v>92805865</v>
      </c>
      <c r="D200">
        <v>49521498</v>
      </c>
      <c r="E200">
        <v>1</v>
      </c>
      <c r="F200">
        <v>1</v>
      </c>
      <c r="G200">
        <v>1</v>
      </c>
      <c r="H200">
        <v>3</v>
      </c>
      <c r="I200" t="s">
        <v>369</v>
      </c>
      <c r="J200" t="s">
        <v>371</v>
      </c>
      <c r="K200" t="s">
        <v>370</v>
      </c>
      <c r="L200">
        <v>1348</v>
      </c>
      <c r="N200">
        <v>1009</v>
      </c>
      <c r="O200" t="s">
        <v>40</v>
      </c>
      <c r="P200" t="s">
        <v>40</v>
      </c>
      <c r="Q200">
        <v>1000</v>
      </c>
      <c r="W200">
        <v>1</v>
      </c>
      <c r="X200">
        <v>567916422</v>
      </c>
      <c r="Y200">
        <f t="shared" si="89"/>
        <v>-2.4E-2</v>
      </c>
      <c r="AA200">
        <v>25860.45</v>
      </c>
      <c r="AB200">
        <v>0</v>
      </c>
      <c r="AC200">
        <v>0</v>
      </c>
      <c r="AD200">
        <v>0</v>
      </c>
      <c r="AE200">
        <v>2606.9</v>
      </c>
      <c r="AF200">
        <v>0</v>
      </c>
      <c r="AG200">
        <v>0</v>
      </c>
      <c r="AH200">
        <v>0</v>
      </c>
      <c r="AI200">
        <v>9.92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6</v>
      </c>
      <c r="AT200">
        <v>-2.4E-2</v>
      </c>
      <c r="AU200" t="s">
        <v>6</v>
      </c>
      <c r="AV200">
        <v>0</v>
      </c>
      <c r="AW200">
        <v>2</v>
      </c>
      <c r="AX200">
        <v>92805880</v>
      </c>
      <c r="AY200">
        <v>1</v>
      </c>
      <c r="AZ200">
        <v>6144</v>
      </c>
      <c r="BA200">
        <v>152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ROUND(Y200*Source!I240,7)</f>
        <v>-0.12144000000000001</v>
      </c>
      <c r="CY200">
        <f>AA200</f>
        <v>25860.45</v>
      </c>
      <c r="CZ200">
        <f>AE200</f>
        <v>2606.9</v>
      </c>
      <c r="DA200">
        <f>AI200</f>
        <v>9.92</v>
      </c>
      <c r="DB200">
        <f t="shared" si="90"/>
        <v>-62.57</v>
      </c>
      <c r="DC200">
        <f t="shared" si="91"/>
        <v>0</v>
      </c>
      <c r="DD200" t="s">
        <v>6</v>
      </c>
      <c r="DE200" t="s">
        <v>6</v>
      </c>
      <c r="DF200">
        <f>ROUND(ROUND(AE200*AI200,0)*CX200,0)</f>
        <v>-3140</v>
      </c>
      <c r="DG200">
        <f>ROUND(ROUND(AF200,0)*CX200,0)</f>
        <v>0</v>
      </c>
      <c r="DH200">
        <f>ROUND(ROUND(AG200,0)*CX200,0)</f>
        <v>0</v>
      </c>
      <c r="DI200">
        <f t="shared" si="94"/>
        <v>0</v>
      </c>
      <c r="DJ200">
        <f>DF200</f>
        <v>-3140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ROW(Source!A240)</f>
        <v>240</v>
      </c>
      <c r="B201">
        <v>92805070</v>
      </c>
      <c r="C201">
        <v>92805865</v>
      </c>
      <c r="D201">
        <v>49526680</v>
      </c>
      <c r="E201">
        <v>1</v>
      </c>
      <c r="F201">
        <v>1</v>
      </c>
      <c r="G201">
        <v>1</v>
      </c>
      <c r="H201">
        <v>3</v>
      </c>
      <c r="I201" t="s">
        <v>507</v>
      </c>
      <c r="J201" t="s">
        <v>508</v>
      </c>
      <c r="K201" t="s">
        <v>509</v>
      </c>
      <c r="L201">
        <v>1346</v>
      </c>
      <c r="N201">
        <v>1009</v>
      </c>
      <c r="O201" t="s">
        <v>501</v>
      </c>
      <c r="P201" t="s">
        <v>501</v>
      </c>
      <c r="Q201">
        <v>1</v>
      </c>
      <c r="W201">
        <v>0</v>
      </c>
      <c r="X201">
        <v>1052716416</v>
      </c>
      <c r="Y201">
        <f t="shared" si="89"/>
        <v>0.1</v>
      </c>
      <c r="AA201">
        <v>18.05</v>
      </c>
      <c r="AB201">
        <v>0</v>
      </c>
      <c r="AC201">
        <v>0</v>
      </c>
      <c r="AD201">
        <v>0</v>
      </c>
      <c r="AE201">
        <v>1.82</v>
      </c>
      <c r="AF201">
        <v>0</v>
      </c>
      <c r="AG201">
        <v>0</v>
      </c>
      <c r="AH201">
        <v>0</v>
      </c>
      <c r="AI201">
        <v>9.92</v>
      </c>
      <c r="AJ201">
        <v>1</v>
      </c>
      <c r="AK201">
        <v>1</v>
      </c>
      <c r="AL201">
        <v>1</v>
      </c>
      <c r="AM201">
        <v>4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6</v>
      </c>
      <c r="AT201">
        <v>0.1</v>
      </c>
      <c r="AU201" t="s">
        <v>6</v>
      </c>
      <c r="AV201">
        <v>0</v>
      </c>
      <c r="AW201">
        <v>2</v>
      </c>
      <c r="AX201">
        <v>92805881</v>
      </c>
      <c r="AY201">
        <v>1</v>
      </c>
      <c r="AZ201">
        <v>0</v>
      </c>
      <c r="BA201">
        <v>153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ROUND(Y201*Source!I240,7)</f>
        <v>0.50600000000000001</v>
      </c>
      <c r="CY201">
        <f>AA201</f>
        <v>18.05</v>
      </c>
      <c r="CZ201">
        <f>AE201</f>
        <v>1.82</v>
      </c>
      <c r="DA201">
        <f>AI201</f>
        <v>9.92</v>
      </c>
      <c r="DB201">
        <f t="shared" si="90"/>
        <v>0.18</v>
      </c>
      <c r="DC201">
        <f t="shared" si="91"/>
        <v>0</v>
      </c>
      <c r="DD201" t="s">
        <v>6</v>
      </c>
      <c r="DE201" t="s">
        <v>6</v>
      </c>
      <c r="DF201">
        <f>ROUND(ROUND(AE201*AI201,0)*CX201,0)</f>
        <v>9</v>
      </c>
      <c r="DG201">
        <f>ROUND(ROUND(AF201,0)*CX201,0)</f>
        <v>0</v>
      </c>
      <c r="DH201">
        <f>ROUND(ROUND(AG201,0)*CX201,0)</f>
        <v>0</v>
      </c>
      <c r="DI201">
        <f t="shared" si="94"/>
        <v>0</v>
      </c>
      <c r="DJ201">
        <f>DF201</f>
        <v>9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92805435</v>
      </c>
      <c r="C1">
        <v>92805424</v>
      </c>
      <c r="D1">
        <v>48043803</v>
      </c>
      <c r="E1">
        <v>68</v>
      </c>
      <c r="F1">
        <v>1</v>
      </c>
      <c r="G1">
        <v>1</v>
      </c>
      <c r="H1">
        <v>1</v>
      </c>
      <c r="I1" t="s">
        <v>433</v>
      </c>
      <c r="J1" t="s">
        <v>6</v>
      </c>
      <c r="K1" t="s">
        <v>434</v>
      </c>
      <c r="L1">
        <v>1191</v>
      </c>
      <c r="N1">
        <v>1013</v>
      </c>
      <c r="O1" t="s">
        <v>435</v>
      </c>
      <c r="P1" t="s">
        <v>435</v>
      </c>
      <c r="Q1">
        <v>1</v>
      </c>
      <c r="X1">
        <v>16.61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6</v>
      </c>
      <c r="AG1">
        <v>16.61</v>
      </c>
      <c r="AH1">
        <v>2</v>
      </c>
      <c r="AI1">
        <v>92805425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92805436</v>
      </c>
      <c r="C2">
        <v>92805424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436</v>
      </c>
      <c r="J2" t="s">
        <v>6</v>
      </c>
      <c r="K2" t="s">
        <v>437</v>
      </c>
      <c r="L2">
        <v>1191</v>
      </c>
      <c r="N2">
        <v>1013</v>
      </c>
      <c r="O2" t="s">
        <v>435</v>
      </c>
      <c r="P2" t="s">
        <v>435</v>
      </c>
      <c r="Q2">
        <v>1</v>
      </c>
      <c r="X2">
        <v>5.59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5.59</v>
      </c>
      <c r="AH2">
        <v>2</v>
      </c>
      <c r="AI2">
        <v>92805426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92805437</v>
      </c>
      <c r="C3">
        <v>92805424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438</v>
      </c>
      <c r="J3" t="s">
        <v>439</v>
      </c>
      <c r="K3" t="s">
        <v>440</v>
      </c>
      <c r="L3">
        <v>1367</v>
      </c>
      <c r="N3">
        <v>1011</v>
      </c>
      <c r="O3" t="s">
        <v>122</v>
      </c>
      <c r="P3" t="s">
        <v>122</v>
      </c>
      <c r="Q3">
        <v>1</v>
      </c>
      <c r="X3">
        <v>3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3</v>
      </c>
      <c r="AH3">
        <v>2</v>
      </c>
      <c r="AI3">
        <v>92805427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92805438</v>
      </c>
      <c r="C4">
        <v>92805424</v>
      </c>
      <c r="D4">
        <v>48205574</v>
      </c>
      <c r="E4">
        <v>1</v>
      </c>
      <c r="F4">
        <v>1</v>
      </c>
      <c r="G4">
        <v>1</v>
      </c>
      <c r="H4">
        <v>2</v>
      </c>
      <c r="I4" t="s">
        <v>441</v>
      </c>
      <c r="J4" t="s">
        <v>442</v>
      </c>
      <c r="K4" t="s">
        <v>443</v>
      </c>
      <c r="L4">
        <v>1367</v>
      </c>
      <c r="N4">
        <v>1011</v>
      </c>
      <c r="O4" t="s">
        <v>122</v>
      </c>
      <c r="P4" t="s">
        <v>122</v>
      </c>
      <c r="Q4">
        <v>1</v>
      </c>
      <c r="X4">
        <v>0.44</v>
      </c>
      <c r="Y4">
        <v>0</v>
      </c>
      <c r="Z4">
        <v>115.4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0.44</v>
      </c>
      <c r="AH4">
        <v>2</v>
      </c>
      <c r="AI4">
        <v>92805428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92805439</v>
      </c>
      <c r="C5">
        <v>92805424</v>
      </c>
      <c r="D5">
        <v>48205771</v>
      </c>
      <c r="E5">
        <v>1</v>
      </c>
      <c r="F5">
        <v>1</v>
      </c>
      <c r="G5">
        <v>1</v>
      </c>
      <c r="H5">
        <v>2</v>
      </c>
      <c r="I5" t="s">
        <v>444</v>
      </c>
      <c r="J5" t="s">
        <v>445</v>
      </c>
      <c r="K5" t="s">
        <v>446</v>
      </c>
      <c r="L5">
        <v>1367</v>
      </c>
      <c r="N5">
        <v>1011</v>
      </c>
      <c r="O5" t="s">
        <v>122</v>
      </c>
      <c r="P5" t="s">
        <v>122</v>
      </c>
      <c r="Q5">
        <v>1</v>
      </c>
      <c r="X5">
        <v>1.6</v>
      </c>
      <c r="Y5">
        <v>0</v>
      </c>
      <c r="Z5">
        <v>51.8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1.6</v>
      </c>
      <c r="AH5">
        <v>2</v>
      </c>
      <c r="AI5">
        <v>92805429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92805440</v>
      </c>
      <c r="C6">
        <v>92805424</v>
      </c>
      <c r="D6">
        <v>48206504</v>
      </c>
      <c r="E6">
        <v>1</v>
      </c>
      <c r="F6">
        <v>1</v>
      </c>
      <c r="G6">
        <v>1</v>
      </c>
      <c r="H6">
        <v>2</v>
      </c>
      <c r="I6" t="s">
        <v>447</v>
      </c>
      <c r="J6" t="s">
        <v>448</v>
      </c>
      <c r="K6" t="s">
        <v>449</v>
      </c>
      <c r="L6">
        <v>1367</v>
      </c>
      <c r="N6">
        <v>1011</v>
      </c>
      <c r="O6" t="s">
        <v>122</v>
      </c>
      <c r="P6" t="s">
        <v>122</v>
      </c>
      <c r="Q6">
        <v>1</v>
      </c>
      <c r="X6">
        <v>0.55000000000000004</v>
      </c>
      <c r="Y6">
        <v>0</v>
      </c>
      <c r="Z6">
        <v>65.709999999999994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0.55000000000000004</v>
      </c>
      <c r="AH6">
        <v>2</v>
      </c>
      <c r="AI6">
        <v>92805430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92805441</v>
      </c>
      <c r="C7">
        <v>92805424</v>
      </c>
      <c r="D7">
        <v>48058795</v>
      </c>
      <c r="E7">
        <v>1</v>
      </c>
      <c r="F7">
        <v>1</v>
      </c>
      <c r="G7">
        <v>1</v>
      </c>
      <c r="H7">
        <v>3</v>
      </c>
      <c r="I7" t="s">
        <v>38</v>
      </c>
      <c r="J7" t="s">
        <v>41</v>
      </c>
      <c r="K7" t="s">
        <v>39</v>
      </c>
      <c r="L7">
        <v>1348</v>
      </c>
      <c r="N7">
        <v>1009</v>
      </c>
      <c r="O7" t="s">
        <v>40</v>
      </c>
      <c r="P7" t="s">
        <v>40</v>
      </c>
      <c r="Q7">
        <v>1000</v>
      </c>
      <c r="X7">
        <v>6.0000000000000001E-3</v>
      </c>
      <c r="Y7">
        <v>11978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6.0000000000000001E-3</v>
      </c>
      <c r="AH7">
        <v>2</v>
      </c>
      <c r="AI7">
        <v>92805431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92805442</v>
      </c>
      <c r="C8">
        <v>92805424</v>
      </c>
      <c r="D8">
        <v>48079949</v>
      </c>
      <c r="E8">
        <v>1</v>
      </c>
      <c r="F8">
        <v>1</v>
      </c>
      <c r="G8">
        <v>1</v>
      </c>
      <c r="H8">
        <v>3</v>
      </c>
      <c r="I8" t="s">
        <v>33</v>
      </c>
      <c r="J8" t="s">
        <v>36</v>
      </c>
      <c r="K8" t="s">
        <v>34</v>
      </c>
      <c r="L8">
        <v>1339</v>
      </c>
      <c r="N8">
        <v>1007</v>
      </c>
      <c r="O8" t="s">
        <v>35</v>
      </c>
      <c r="P8" t="s">
        <v>35</v>
      </c>
      <c r="Q8">
        <v>1</v>
      </c>
      <c r="X8">
        <v>3.7999999999999999E-2</v>
      </c>
      <c r="Y8">
        <v>1100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3.7999999999999999E-2</v>
      </c>
      <c r="AH8">
        <v>2</v>
      </c>
      <c r="AI8">
        <v>92805433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ROW(Source!A37)</f>
        <v>37</v>
      </c>
      <c r="B9">
        <v>92805456</v>
      </c>
      <c r="C9">
        <v>92805447</v>
      </c>
      <c r="D9">
        <v>48043811</v>
      </c>
      <c r="E9">
        <v>68</v>
      </c>
      <c r="F9">
        <v>1</v>
      </c>
      <c r="G9">
        <v>1</v>
      </c>
      <c r="H9">
        <v>1</v>
      </c>
      <c r="I9" t="s">
        <v>450</v>
      </c>
      <c r="J9" t="s">
        <v>6</v>
      </c>
      <c r="K9" t="s">
        <v>451</v>
      </c>
      <c r="L9">
        <v>1191</v>
      </c>
      <c r="N9">
        <v>1013</v>
      </c>
      <c r="O9" t="s">
        <v>435</v>
      </c>
      <c r="P9" t="s">
        <v>435</v>
      </c>
      <c r="Q9">
        <v>1</v>
      </c>
      <c r="X9">
        <v>46.44</v>
      </c>
      <c r="Y9">
        <v>0</v>
      </c>
      <c r="Z9">
        <v>0</v>
      </c>
      <c r="AA9">
        <v>0</v>
      </c>
      <c r="AB9">
        <v>7.94</v>
      </c>
      <c r="AC9">
        <v>0</v>
      </c>
      <c r="AD9">
        <v>1</v>
      </c>
      <c r="AE9">
        <v>1</v>
      </c>
      <c r="AF9" t="s">
        <v>6</v>
      </c>
      <c r="AG9">
        <v>46.44</v>
      </c>
      <c r="AH9">
        <v>2</v>
      </c>
      <c r="AI9">
        <v>92805448</v>
      </c>
      <c r="AJ9">
        <v>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92805457</v>
      </c>
      <c r="C10">
        <v>92805447</v>
      </c>
      <c r="D10">
        <v>48044033</v>
      </c>
      <c r="E10">
        <v>68</v>
      </c>
      <c r="F10">
        <v>1</v>
      </c>
      <c r="G10">
        <v>1</v>
      </c>
      <c r="H10">
        <v>1</v>
      </c>
      <c r="I10" t="s">
        <v>436</v>
      </c>
      <c r="J10" t="s">
        <v>6</v>
      </c>
      <c r="K10" t="s">
        <v>437</v>
      </c>
      <c r="L10">
        <v>1191</v>
      </c>
      <c r="N10">
        <v>1013</v>
      </c>
      <c r="O10" t="s">
        <v>435</v>
      </c>
      <c r="P10" t="s">
        <v>435</v>
      </c>
      <c r="Q10">
        <v>1</v>
      </c>
      <c r="X10">
        <v>0.6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6</v>
      </c>
      <c r="AG10">
        <v>0.6</v>
      </c>
      <c r="AH10">
        <v>2</v>
      </c>
      <c r="AI10">
        <v>92805449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ROW(Source!A37)</f>
        <v>37</v>
      </c>
      <c r="B11">
        <v>92805458</v>
      </c>
      <c r="C11">
        <v>92805447</v>
      </c>
      <c r="D11">
        <v>48205516</v>
      </c>
      <c r="E11">
        <v>1</v>
      </c>
      <c r="F11">
        <v>1</v>
      </c>
      <c r="G11">
        <v>1</v>
      </c>
      <c r="H11">
        <v>2</v>
      </c>
      <c r="I11" t="s">
        <v>438</v>
      </c>
      <c r="J11" t="s">
        <v>439</v>
      </c>
      <c r="K11" t="s">
        <v>440</v>
      </c>
      <c r="L11">
        <v>1367</v>
      </c>
      <c r="N11">
        <v>1011</v>
      </c>
      <c r="O11" t="s">
        <v>122</v>
      </c>
      <c r="P11" t="s">
        <v>122</v>
      </c>
      <c r="Q11">
        <v>1</v>
      </c>
      <c r="X11">
        <v>0.36</v>
      </c>
      <c r="Y11">
        <v>0</v>
      </c>
      <c r="Z11">
        <v>86.4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0.36</v>
      </c>
      <c r="AH11">
        <v>2</v>
      </c>
      <c r="AI11">
        <v>92805450</v>
      </c>
      <c r="AJ11">
        <v>13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92805459</v>
      </c>
      <c r="C12">
        <v>92805447</v>
      </c>
      <c r="D12">
        <v>48205574</v>
      </c>
      <c r="E12">
        <v>1</v>
      </c>
      <c r="F12">
        <v>1</v>
      </c>
      <c r="G12">
        <v>1</v>
      </c>
      <c r="H12">
        <v>2</v>
      </c>
      <c r="I12" t="s">
        <v>441</v>
      </c>
      <c r="J12" t="s">
        <v>442</v>
      </c>
      <c r="K12" t="s">
        <v>443</v>
      </c>
      <c r="L12">
        <v>1367</v>
      </c>
      <c r="N12">
        <v>1011</v>
      </c>
      <c r="O12" t="s">
        <v>122</v>
      </c>
      <c r="P12" t="s">
        <v>122</v>
      </c>
      <c r="Q12">
        <v>1</v>
      </c>
      <c r="X12">
        <v>0.1</v>
      </c>
      <c r="Y12">
        <v>0</v>
      </c>
      <c r="Z12">
        <v>115.4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0.1</v>
      </c>
      <c r="AH12">
        <v>2</v>
      </c>
      <c r="AI12">
        <v>92805451</v>
      </c>
      <c r="AJ12">
        <v>14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92805460</v>
      </c>
      <c r="C13">
        <v>92805447</v>
      </c>
      <c r="D13">
        <v>48206504</v>
      </c>
      <c r="E13">
        <v>1</v>
      </c>
      <c r="F13">
        <v>1</v>
      </c>
      <c r="G13">
        <v>1</v>
      </c>
      <c r="H13">
        <v>2</v>
      </c>
      <c r="I13" t="s">
        <v>447</v>
      </c>
      <c r="J13" t="s">
        <v>448</v>
      </c>
      <c r="K13" t="s">
        <v>449</v>
      </c>
      <c r="L13">
        <v>1367</v>
      </c>
      <c r="N13">
        <v>1011</v>
      </c>
      <c r="O13" t="s">
        <v>122</v>
      </c>
      <c r="P13" t="s">
        <v>122</v>
      </c>
      <c r="Q13">
        <v>1</v>
      </c>
      <c r="X13">
        <v>0.14000000000000001</v>
      </c>
      <c r="Y13">
        <v>0</v>
      </c>
      <c r="Z13">
        <v>65.709999999999994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0.14000000000000001</v>
      </c>
      <c r="AH13">
        <v>2</v>
      </c>
      <c r="AI13">
        <v>92805452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92805461</v>
      </c>
      <c r="C14">
        <v>92805447</v>
      </c>
      <c r="D14">
        <v>48075741</v>
      </c>
      <c r="E14">
        <v>1</v>
      </c>
      <c r="F14">
        <v>1</v>
      </c>
      <c r="G14">
        <v>1</v>
      </c>
      <c r="H14">
        <v>3</v>
      </c>
      <c r="I14" t="s">
        <v>452</v>
      </c>
      <c r="J14" t="s">
        <v>453</v>
      </c>
      <c r="K14" t="s">
        <v>454</v>
      </c>
      <c r="L14">
        <v>1348</v>
      </c>
      <c r="N14">
        <v>1009</v>
      </c>
      <c r="O14" t="s">
        <v>40</v>
      </c>
      <c r="P14" t="s">
        <v>40</v>
      </c>
      <c r="Q14">
        <v>1000</v>
      </c>
      <c r="X14">
        <v>6.0000000000000001E-3</v>
      </c>
      <c r="Y14">
        <v>10200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6.0000000000000001E-3</v>
      </c>
      <c r="AH14">
        <v>2</v>
      </c>
      <c r="AI14">
        <v>92805453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92805462</v>
      </c>
      <c r="C15">
        <v>92805447</v>
      </c>
      <c r="D15">
        <v>48046210</v>
      </c>
      <c r="E15">
        <v>68</v>
      </c>
      <c r="F15">
        <v>1</v>
      </c>
      <c r="G15">
        <v>1</v>
      </c>
      <c r="H15">
        <v>3</v>
      </c>
      <c r="I15" t="s">
        <v>510</v>
      </c>
      <c r="J15" t="s">
        <v>6</v>
      </c>
      <c r="K15" t="s">
        <v>511</v>
      </c>
      <c r="L15">
        <v>1348</v>
      </c>
      <c r="N15">
        <v>1009</v>
      </c>
      <c r="O15" t="s">
        <v>40</v>
      </c>
      <c r="P15" t="s">
        <v>40</v>
      </c>
      <c r="Q15">
        <v>1000</v>
      </c>
      <c r="X15">
        <v>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6</v>
      </c>
      <c r="AG15">
        <v>1</v>
      </c>
      <c r="AH15">
        <v>3</v>
      </c>
      <c r="AI15">
        <v>-1</v>
      </c>
      <c r="AJ15" t="s">
        <v>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92805474</v>
      </c>
      <c r="C16">
        <v>92805465</v>
      </c>
      <c r="D16">
        <v>48043811</v>
      </c>
      <c r="E16">
        <v>68</v>
      </c>
      <c r="F16">
        <v>1</v>
      </c>
      <c r="G16">
        <v>1</v>
      </c>
      <c r="H16">
        <v>1</v>
      </c>
      <c r="I16" t="s">
        <v>450</v>
      </c>
      <c r="J16" t="s">
        <v>6</v>
      </c>
      <c r="K16" t="s">
        <v>451</v>
      </c>
      <c r="L16">
        <v>1191</v>
      </c>
      <c r="N16">
        <v>1013</v>
      </c>
      <c r="O16" t="s">
        <v>435</v>
      </c>
      <c r="P16" t="s">
        <v>435</v>
      </c>
      <c r="Q16">
        <v>1</v>
      </c>
      <c r="X16">
        <v>24.12</v>
      </c>
      <c r="Y16">
        <v>0</v>
      </c>
      <c r="Z16">
        <v>0</v>
      </c>
      <c r="AA16">
        <v>0</v>
      </c>
      <c r="AB16">
        <v>7.94</v>
      </c>
      <c r="AC16">
        <v>0</v>
      </c>
      <c r="AD16">
        <v>1</v>
      </c>
      <c r="AE16">
        <v>1</v>
      </c>
      <c r="AF16" t="s">
        <v>6</v>
      </c>
      <c r="AG16">
        <v>24.12</v>
      </c>
      <c r="AH16">
        <v>2</v>
      </c>
      <c r="AI16">
        <v>92805466</v>
      </c>
      <c r="AJ16">
        <v>19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92805475</v>
      </c>
      <c r="C17">
        <v>92805465</v>
      </c>
      <c r="D17">
        <v>48044033</v>
      </c>
      <c r="E17">
        <v>68</v>
      </c>
      <c r="F17">
        <v>1</v>
      </c>
      <c r="G17">
        <v>1</v>
      </c>
      <c r="H17">
        <v>1</v>
      </c>
      <c r="I17" t="s">
        <v>436</v>
      </c>
      <c r="J17" t="s">
        <v>6</v>
      </c>
      <c r="K17" t="s">
        <v>437</v>
      </c>
      <c r="L17">
        <v>1191</v>
      </c>
      <c r="N17">
        <v>1013</v>
      </c>
      <c r="O17" t="s">
        <v>435</v>
      </c>
      <c r="P17" t="s">
        <v>435</v>
      </c>
      <c r="Q17">
        <v>1</v>
      </c>
      <c r="X17">
        <v>0.57999999999999996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6</v>
      </c>
      <c r="AG17">
        <v>0.57999999999999996</v>
      </c>
      <c r="AH17">
        <v>2</v>
      </c>
      <c r="AI17">
        <v>92805467</v>
      </c>
      <c r="AJ17">
        <v>20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ROW(Source!A40)</f>
        <v>40</v>
      </c>
      <c r="B18">
        <v>92805476</v>
      </c>
      <c r="C18">
        <v>92805465</v>
      </c>
      <c r="D18">
        <v>48205516</v>
      </c>
      <c r="E18">
        <v>1</v>
      </c>
      <c r="F18">
        <v>1</v>
      </c>
      <c r="G18">
        <v>1</v>
      </c>
      <c r="H18">
        <v>2</v>
      </c>
      <c r="I18" t="s">
        <v>438</v>
      </c>
      <c r="J18" t="s">
        <v>439</v>
      </c>
      <c r="K18" t="s">
        <v>440</v>
      </c>
      <c r="L18">
        <v>1367</v>
      </c>
      <c r="N18">
        <v>1011</v>
      </c>
      <c r="O18" t="s">
        <v>122</v>
      </c>
      <c r="P18" t="s">
        <v>122</v>
      </c>
      <c r="Q18">
        <v>1</v>
      </c>
      <c r="X18">
        <v>0.36</v>
      </c>
      <c r="Y18">
        <v>0</v>
      </c>
      <c r="Z18">
        <v>86.4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0.36</v>
      </c>
      <c r="AH18">
        <v>2</v>
      </c>
      <c r="AI18">
        <v>92805468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ROW(Source!A40)</f>
        <v>40</v>
      </c>
      <c r="B19">
        <v>92805477</v>
      </c>
      <c r="C19">
        <v>92805465</v>
      </c>
      <c r="D19">
        <v>48205574</v>
      </c>
      <c r="E19">
        <v>1</v>
      </c>
      <c r="F19">
        <v>1</v>
      </c>
      <c r="G19">
        <v>1</v>
      </c>
      <c r="H19">
        <v>2</v>
      </c>
      <c r="I19" t="s">
        <v>441</v>
      </c>
      <c r="J19" t="s">
        <v>442</v>
      </c>
      <c r="K19" t="s">
        <v>443</v>
      </c>
      <c r="L19">
        <v>1367</v>
      </c>
      <c r="N19">
        <v>1011</v>
      </c>
      <c r="O19" t="s">
        <v>122</v>
      </c>
      <c r="P19" t="s">
        <v>122</v>
      </c>
      <c r="Q19">
        <v>1</v>
      </c>
      <c r="X19">
        <v>0.09</v>
      </c>
      <c r="Y19">
        <v>0</v>
      </c>
      <c r="Z19">
        <v>115.4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0.09</v>
      </c>
      <c r="AH19">
        <v>2</v>
      </c>
      <c r="AI19">
        <v>92805469</v>
      </c>
      <c r="AJ19">
        <v>22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ROW(Source!A40)</f>
        <v>40</v>
      </c>
      <c r="B20">
        <v>92805478</v>
      </c>
      <c r="C20">
        <v>92805465</v>
      </c>
      <c r="D20">
        <v>48206504</v>
      </c>
      <c r="E20">
        <v>1</v>
      </c>
      <c r="F20">
        <v>1</v>
      </c>
      <c r="G20">
        <v>1</v>
      </c>
      <c r="H20">
        <v>2</v>
      </c>
      <c r="I20" t="s">
        <v>447</v>
      </c>
      <c r="J20" t="s">
        <v>448</v>
      </c>
      <c r="K20" t="s">
        <v>449</v>
      </c>
      <c r="L20">
        <v>1367</v>
      </c>
      <c r="N20">
        <v>1011</v>
      </c>
      <c r="O20" t="s">
        <v>122</v>
      </c>
      <c r="P20" t="s">
        <v>122</v>
      </c>
      <c r="Q20">
        <v>1</v>
      </c>
      <c r="X20">
        <v>0.13</v>
      </c>
      <c r="Y20">
        <v>0</v>
      </c>
      <c r="Z20">
        <v>65.709999999999994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0.13</v>
      </c>
      <c r="AH20">
        <v>2</v>
      </c>
      <c r="AI20">
        <v>92805470</v>
      </c>
      <c r="AJ20">
        <v>23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ROW(Source!A40)</f>
        <v>40</v>
      </c>
      <c r="B21">
        <v>92805479</v>
      </c>
      <c r="C21">
        <v>92805465</v>
      </c>
      <c r="D21">
        <v>48075741</v>
      </c>
      <c r="E21">
        <v>1</v>
      </c>
      <c r="F21">
        <v>1</v>
      </c>
      <c r="G21">
        <v>1</v>
      </c>
      <c r="H21">
        <v>3</v>
      </c>
      <c r="I21" t="s">
        <v>452</v>
      </c>
      <c r="J21" t="s">
        <v>453</v>
      </c>
      <c r="K21" t="s">
        <v>454</v>
      </c>
      <c r="L21">
        <v>1348</v>
      </c>
      <c r="N21">
        <v>1009</v>
      </c>
      <c r="O21" t="s">
        <v>40</v>
      </c>
      <c r="P21" t="s">
        <v>40</v>
      </c>
      <c r="Q21">
        <v>1000</v>
      </c>
      <c r="X21">
        <v>5.0000000000000001E-3</v>
      </c>
      <c r="Y21">
        <v>10200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5.0000000000000001E-3</v>
      </c>
      <c r="AH21">
        <v>2</v>
      </c>
      <c r="AI21">
        <v>92805471</v>
      </c>
      <c r="AJ21">
        <v>24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ROW(Source!A40)</f>
        <v>40</v>
      </c>
      <c r="B22">
        <v>92805480</v>
      </c>
      <c r="C22">
        <v>92805465</v>
      </c>
      <c r="D22">
        <v>48046210</v>
      </c>
      <c r="E22">
        <v>68</v>
      </c>
      <c r="F22">
        <v>1</v>
      </c>
      <c r="G22">
        <v>1</v>
      </c>
      <c r="H22">
        <v>3</v>
      </c>
      <c r="I22" t="s">
        <v>510</v>
      </c>
      <c r="J22" t="s">
        <v>6</v>
      </c>
      <c r="K22" t="s">
        <v>511</v>
      </c>
      <c r="L22">
        <v>1348</v>
      </c>
      <c r="N22">
        <v>1009</v>
      </c>
      <c r="O22" t="s">
        <v>40</v>
      </c>
      <c r="P22" t="s">
        <v>40</v>
      </c>
      <c r="Q22">
        <v>1000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1</v>
      </c>
      <c r="AH22">
        <v>3</v>
      </c>
      <c r="AI22">
        <v>-1</v>
      </c>
      <c r="AJ22" t="s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ROW(Source!A43)</f>
        <v>43</v>
      </c>
      <c r="B23">
        <v>92805497</v>
      </c>
      <c r="C23">
        <v>92805483</v>
      </c>
      <c r="D23">
        <v>48043839</v>
      </c>
      <c r="E23">
        <v>68</v>
      </c>
      <c r="F23">
        <v>1</v>
      </c>
      <c r="G23">
        <v>1</v>
      </c>
      <c r="H23">
        <v>1</v>
      </c>
      <c r="I23" t="s">
        <v>455</v>
      </c>
      <c r="J23" t="s">
        <v>6</v>
      </c>
      <c r="K23" t="s">
        <v>456</v>
      </c>
      <c r="L23">
        <v>1191</v>
      </c>
      <c r="N23">
        <v>1013</v>
      </c>
      <c r="O23" t="s">
        <v>435</v>
      </c>
      <c r="P23" t="s">
        <v>435</v>
      </c>
      <c r="Q23">
        <v>1</v>
      </c>
      <c r="X23">
        <v>4.34</v>
      </c>
      <c r="Y23">
        <v>0</v>
      </c>
      <c r="Z23">
        <v>0</v>
      </c>
      <c r="AA23">
        <v>0</v>
      </c>
      <c r="AB23">
        <v>8.64</v>
      </c>
      <c r="AC23">
        <v>0</v>
      </c>
      <c r="AD23">
        <v>1</v>
      </c>
      <c r="AE23">
        <v>1</v>
      </c>
      <c r="AF23" t="s">
        <v>6</v>
      </c>
      <c r="AG23">
        <v>4.34</v>
      </c>
      <c r="AH23">
        <v>2</v>
      </c>
      <c r="AI23">
        <v>92805484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ROW(Source!A43)</f>
        <v>43</v>
      </c>
      <c r="B24">
        <v>92805498</v>
      </c>
      <c r="C24">
        <v>92805483</v>
      </c>
      <c r="D24">
        <v>48044033</v>
      </c>
      <c r="E24">
        <v>68</v>
      </c>
      <c r="F24">
        <v>1</v>
      </c>
      <c r="G24">
        <v>1</v>
      </c>
      <c r="H24">
        <v>1</v>
      </c>
      <c r="I24" t="s">
        <v>436</v>
      </c>
      <c r="J24" t="s">
        <v>6</v>
      </c>
      <c r="K24" t="s">
        <v>437</v>
      </c>
      <c r="L24">
        <v>1191</v>
      </c>
      <c r="N24">
        <v>1013</v>
      </c>
      <c r="O24" t="s">
        <v>435</v>
      </c>
      <c r="P24" t="s">
        <v>435</v>
      </c>
      <c r="Q24">
        <v>1</v>
      </c>
      <c r="X24">
        <v>1.71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6</v>
      </c>
      <c r="AG24">
        <v>1.71</v>
      </c>
      <c r="AH24">
        <v>2</v>
      </c>
      <c r="AI24">
        <v>92805485</v>
      </c>
      <c r="AJ24">
        <v>28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ROW(Source!A43)</f>
        <v>43</v>
      </c>
      <c r="B25">
        <v>92805499</v>
      </c>
      <c r="C25">
        <v>92805483</v>
      </c>
      <c r="D25">
        <v>48205516</v>
      </c>
      <c r="E25">
        <v>1</v>
      </c>
      <c r="F25">
        <v>1</v>
      </c>
      <c r="G25">
        <v>1</v>
      </c>
      <c r="H25">
        <v>2</v>
      </c>
      <c r="I25" t="s">
        <v>438</v>
      </c>
      <c r="J25" t="s">
        <v>439</v>
      </c>
      <c r="K25" t="s">
        <v>440</v>
      </c>
      <c r="L25">
        <v>1367</v>
      </c>
      <c r="N25">
        <v>1011</v>
      </c>
      <c r="O25" t="s">
        <v>122</v>
      </c>
      <c r="P25" t="s">
        <v>122</v>
      </c>
      <c r="Q25">
        <v>1</v>
      </c>
      <c r="X25">
        <v>1.71</v>
      </c>
      <c r="Y25">
        <v>0</v>
      </c>
      <c r="Z25">
        <v>86.4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1.71</v>
      </c>
      <c r="AH25">
        <v>2</v>
      </c>
      <c r="AI25">
        <v>92805486</v>
      </c>
      <c r="AJ25">
        <v>29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92805500</v>
      </c>
      <c r="C26">
        <v>92805483</v>
      </c>
      <c r="D26">
        <v>48205851</v>
      </c>
      <c r="E26">
        <v>1</v>
      </c>
      <c r="F26">
        <v>1</v>
      </c>
      <c r="G26">
        <v>1</v>
      </c>
      <c r="H26">
        <v>2</v>
      </c>
      <c r="I26" t="s">
        <v>457</v>
      </c>
      <c r="J26" t="s">
        <v>458</v>
      </c>
      <c r="K26" t="s">
        <v>459</v>
      </c>
      <c r="L26">
        <v>1367</v>
      </c>
      <c r="N26">
        <v>1011</v>
      </c>
      <c r="O26" t="s">
        <v>122</v>
      </c>
      <c r="P26" t="s">
        <v>122</v>
      </c>
      <c r="Q26">
        <v>1</v>
      </c>
      <c r="X26">
        <v>2.02</v>
      </c>
      <c r="Y26">
        <v>0</v>
      </c>
      <c r="Z26">
        <v>1.9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2.02</v>
      </c>
      <c r="AH26">
        <v>2</v>
      </c>
      <c r="AI26">
        <v>92805487</v>
      </c>
      <c r="AJ26">
        <v>30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92805501</v>
      </c>
      <c r="C27">
        <v>92805483</v>
      </c>
      <c r="D27">
        <v>48054838</v>
      </c>
      <c r="E27">
        <v>1</v>
      </c>
      <c r="F27">
        <v>1</v>
      </c>
      <c r="G27">
        <v>1</v>
      </c>
      <c r="H27">
        <v>3</v>
      </c>
      <c r="I27" t="s">
        <v>460</v>
      </c>
      <c r="J27" t="s">
        <v>461</v>
      </c>
      <c r="K27" t="s">
        <v>462</v>
      </c>
      <c r="L27">
        <v>1348</v>
      </c>
      <c r="N27">
        <v>1009</v>
      </c>
      <c r="O27" t="s">
        <v>40</v>
      </c>
      <c r="P27" t="s">
        <v>40</v>
      </c>
      <c r="Q27">
        <v>1000</v>
      </c>
      <c r="X27">
        <v>4.1999999999999997E-3</v>
      </c>
      <c r="Y27">
        <v>1696.01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4.1999999999999997E-3</v>
      </c>
      <c r="AH27">
        <v>2</v>
      </c>
      <c r="AI27">
        <v>92805488</v>
      </c>
      <c r="AJ27">
        <v>31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92805502</v>
      </c>
      <c r="C28">
        <v>92805483</v>
      </c>
      <c r="D28">
        <v>48044476</v>
      </c>
      <c r="E28">
        <v>68</v>
      </c>
      <c r="F28">
        <v>1</v>
      </c>
      <c r="G28">
        <v>1</v>
      </c>
      <c r="H28">
        <v>3</v>
      </c>
      <c r="I28" t="s">
        <v>512</v>
      </c>
      <c r="J28" t="s">
        <v>6</v>
      </c>
      <c r="K28" t="s">
        <v>513</v>
      </c>
      <c r="L28">
        <v>1377</v>
      </c>
      <c r="N28">
        <v>1013</v>
      </c>
      <c r="O28" t="s">
        <v>514</v>
      </c>
      <c r="P28" t="s">
        <v>514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6</v>
      </c>
      <c r="AG28">
        <v>0</v>
      </c>
      <c r="AH28">
        <v>3</v>
      </c>
      <c r="AI28">
        <v>-1</v>
      </c>
      <c r="AJ28" t="s">
        <v>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92805503</v>
      </c>
      <c r="C29">
        <v>92805483</v>
      </c>
      <c r="D29">
        <v>48044850</v>
      </c>
      <c r="E29">
        <v>68</v>
      </c>
      <c r="F29">
        <v>1</v>
      </c>
      <c r="G29">
        <v>1</v>
      </c>
      <c r="H29">
        <v>3</v>
      </c>
      <c r="I29" t="s">
        <v>515</v>
      </c>
      <c r="J29" t="s">
        <v>6</v>
      </c>
      <c r="K29" t="s">
        <v>516</v>
      </c>
      <c r="L29">
        <v>1339</v>
      </c>
      <c r="N29">
        <v>1007</v>
      </c>
      <c r="O29" t="s">
        <v>35</v>
      </c>
      <c r="P29" t="s">
        <v>35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6</v>
      </c>
      <c r="AG29">
        <v>0</v>
      </c>
      <c r="AH29">
        <v>3</v>
      </c>
      <c r="AI29">
        <v>-1</v>
      </c>
      <c r="AJ29" t="s">
        <v>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ROW(Source!A52)</f>
        <v>52</v>
      </c>
      <c r="B30">
        <v>92805526</v>
      </c>
      <c r="C30">
        <v>92805512</v>
      </c>
      <c r="D30">
        <v>48043839</v>
      </c>
      <c r="E30">
        <v>68</v>
      </c>
      <c r="F30">
        <v>1</v>
      </c>
      <c r="G30">
        <v>1</v>
      </c>
      <c r="H30">
        <v>1</v>
      </c>
      <c r="I30" t="s">
        <v>455</v>
      </c>
      <c r="J30" t="s">
        <v>6</v>
      </c>
      <c r="K30" t="s">
        <v>456</v>
      </c>
      <c r="L30">
        <v>1191</v>
      </c>
      <c r="N30">
        <v>1013</v>
      </c>
      <c r="O30" t="s">
        <v>435</v>
      </c>
      <c r="P30" t="s">
        <v>435</v>
      </c>
      <c r="Q30">
        <v>1</v>
      </c>
      <c r="X30">
        <v>4.8899999999999997</v>
      </c>
      <c r="Y30">
        <v>0</v>
      </c>
      <c r="Z30">
        <v>0</v>
      </c>
      <c r="AA30">
        <v>0</v>
      </c>
      <c r="AB30">
        <v>8.64</v>
      </c>
      <c r="AC30">
        <v>0</v>
      </c>
      <c r="AD30">
        <v>1</v>
      </c>
      <c r="AE30">
        <v>1</v>
      </c>
      <c r="AF30" t="s">
        <v>6</v>
      </c>
      <c r="AG30">
        <v>4.8899999999999997</v>
      </c>
      <c r="AH30">
        <v>2</v>
      </c>
      <c r="AI30">
        <v>92805513</v>
      </c>
      <c r="AJ30">
        <v>40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ROW(Source!A52)</f>
        <v>52</v>
      </c>
      <c r="B31">
        <v>92805527</v>
      </c>
      <c r="C31">
        <v>92805512</v>
      </c>
      <c r="D31">
        <v>48044033</v>
      </c>
      <c r="E31">
        <v>68</v>
      </c>
      <c r="F31">
        <v>1</v>
      </c>
      <c r="G31">
        <v>1</v>
      </c>
      <c r="H31">
        <v>1</v>
      </c>
      <c r="I31" t="s">
        <v>436</v>
      </c>
      <c r="J31" t="s">
        <v>6</v>
      </c>
      <c r="K31" t="s">
        <v>437</v>
      </c>
      <c r="L31">
        <v>1191</v>
      </c>
      <c r="N31">
        <v>1013</v>
      </c>
      <c r="O31" t="s">
        <v>435</v>
      </c>
      <c r="P31" t="s">
        <v>435</v>
      </c>
      <c r="Q31">
        <v>1</v>
      </c>
      <c r="X31">
        <v>1.96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6</v>
      </c>
      <c r="AG31">
        <v>1.96</v>
      </c>
      <c r="AH31">
        <v>2</v>
      </c>
      <c r="AI31">
        <v>92805514</v>
      </c>
      <c r="AJ31">
        <v>41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ROW(Source!A52)</f>
        <v>52</v>
      </c>
      <c r="B32">
        <v>92805528</v>
      </c>
      <c r="C32">
        <v>92805512</v>
      </c>
      <c r="D32">
        <v>48205516</v>
      </c>
      <c r="E32">
        <v>1</v>
      </c>
      <c r="F32">
        <v>1</v>
      </c>
      <c r="G32">
        <v>1</v>
      </c>
      <c r="H32">
        <v>2</v>
      </c>
      <c r="I32" t="s">
        <v>438</v>
      </c>
      <c r="J32" t="s">
        <v>439</v>
      </c>
      <c r="K32" t="s">
        <v>440</v>
      </c>
      <c r="L32">
        <v>1367</v>
      </c>
      <c r="N32">
        <v>1011</v>
      </c>
      <c r="O32" t="s">
        <v>122</v>
      </c>
      <c r="P32" t="s">
        <v>122</v>
      </c>
      <c r="Q32">
        <v>1</v>
      </c>
      <c r="X32">
        <v>1.96</v>
      </c>
      <c r="Y32">
        <v>0</v>
      </c>
      <c r="Z32">
        <v>86.4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1.96</v>
      </c>
      <c r="AH32">
        <v>2</v>
      </c>
      <c r="AI32">
        <v>92805515</v>
      </c>
      <c r="AJ32">
        <v>42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ROW(Source!A52)</f>
        <v>52</v>
      </c>
      <c r="B33">
        <v>92805529</v>
      </c>
      <c r="C33">
        <v>92805512</v>
      </c>
      <c r="D33">
        <v>48205851</v>
      </c>
      <c r="E33">
        <v>1</v>
      </c>
      <c r="F33">
        <v>1</v>
      </c>
      <c r="G33">
        <v>1</v>
      </c>
      <c r="H33">
        <v>2</v>
      </c>
      <c r="I33" t="s">
        <v>457</v>
      </c>
      <c r="J33" t="s">
        <v>458</v>
      </c>
      <c r="K33" t="s">
        <v>459</v>
      </c>
      <c r="L33">
        <v>1367</v>
      </c>
      <c r="N33">
        <v>1011</v>
      </c>
      <c r="O33" t="s">
        <v>122</v>
      </c>
      <c r="P33" t="s">
        <v>122</v>
      </c>
      <c r="Q33">
        <v>1</v>
      </c>
      <c r="X33">
        <v>2.2400000000000002</v>
      </c>
      <c r="Y33">
        <v>0</v>
      </c>
      <c r="Z33">
        <v>1.9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2.2400000000000002</v>
      </c>
      <c r="AH33">
        <v>2</v>
      </c>
      <c r="AI33">
        <v>92805516</v>
      </c>
      <c r="AJ33">
        <v>43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ROW(Source!A52)</f>
        <v>52</v>
      </c>
      <c r="B34">
        <v>92805530</v>
      </c>
      <c r="C34">
        <v>92805512</v>
      </c>
      <c r="D34">
        <v>48054838</v>
      </c>
      <c r="E34">
        <v>1</v>
      </c>
      <c r="F34">
        <v>1</v>
      </c>
      <c r="G34">
        <v>1</v>
      </c>
      <c r="H34">
        <v>3</v>
      </c>
      <c r="I34" t="s">
        <v>460</v>
      </c>
      <c r="J34" t="s">
        <v>461</v>
      </c>
      <c r="K34" t="s">
        <v>462</v>
      </c>
      <c r="L34">
        <v>1348</v>
      </c>
      <c r="N34">
        <v>1009</v>
      </c>
      <c r="O34" t="s">
        <v>40</v>
      </c>
      <c r="P34" t="s">
        <v>40</v>
      </c>
      <c r="Q34">
        <v>1000</v>
      </c>
      <c r="X34">
        <v>4.1999999999999997E-3</v>
      </c>
      <c r="Y34">
        <v>1696.01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4.1999999999999997E-3</v>
      </c>
      <c r="AH34">
        <v>2</v>
      </c>
      <c r="AI34">
        <v>92805517</v>
      </c>
      <c r="AJ34">
        <v>44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ROW(Source!A52)</f>
        <v>52</v>
      </c>
      <c r="B35">
        <v>92805531</v>
      </c>
      <c r="C35">
        <v>92805512</v>
      </c>
      <c r="D35">
        <v>48044476</v>
      </c>
      <c r="E35">
        <v>68</v>
      </c>
      <c r="F35">
        <v>1</v>
      </c>
      <c r="G35">
        <v>1</v>
      </c>
      <c r="H35">
        <v>3</v>
      </c>
      <c r="I35" t="s">
        <v>512</v>
      </c>
      <c r="J35" t="s">
        <v>6</v>
      </c>
      <c r="K35" t="s">
        <v>513</v>
      </c>
      <c r="L35">
        <v>1377</v>
      </c>
      <c r="N35">
        <v>1013</v>
      </c>
      <c r="O35" t="s">
        <v>514</v>
      </c>
      <c r="P35" t="s">
        <v>514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6</v>
      </c>
      <c r="AG35">
        <v>0</v>
      </c>
      <c r="AH35">
        <v>3</v>
      </c>
      <c r="AI35">
        <v>-1</v>
      </c>
      <c r="AJ35" t="s">
        <v>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ROW(Source!A52)</f>
        <v>52</v>
      </c>
      <c r="B36">
        <v>92805532</v>
      </c>
      <c r="C36">
        <v>92805512</v>
      </c>
      <c r="D36">
        <v>48044850</v>
      </c>
      <c r="E36">
        <v>68</v>
      </c>
      <c r="F36">
        <v>1</v>
      </c>
      <c r="G36">
        <v>1</v>
      </c>
      <c r="H36">
        <v>3</v>
      </c>
      <c r="I36" t="s">
        <v>515</v>
      </c>
      <c r="J36" t="s">
        <v>6</v>
      </c>
      <c r="K36" t="s">
        <v>516</v>
      </c>
      <c r="L36">
        <v>1339</v>
      </c>
      <c r="N36">
        <v>1007</v>
      </c>
      <c r="O36" t="s">
        <v>35</v>
      </c>
      <c r="P36" t="s">
        <v>35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6</v>
      </c>
      <c r="AG36">
        <v>0</v>
      </c>
      <c r="AH36">
        <v>3</v>
      </c>
      <c r="AI36">
        <v>-1</v>
      </c>
      <c r="AJ36" t="s">
        <v>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ROW(Source!A97)</f>
        <v>97</v>
      </c>
      <c r="B37">
        <v>92805553</v>
      </c>
      <c r="C37">
        <v>92805542</v>
      </c>
      <c r="D37">
        <v>48043803</v>
      </c>
      <c r="E37">
        <v>68</v>
      </c>
      <c r="F37">
        <v>1</v>
      </c>
      <c r="G37">
        <v>1</v>
      </c>
      <c r="H37">
        <v>1</v>
      </c>
      <c r="I37" t="s">
        <v>433</v>
      </c>
      <c r="J37" t="s">
        <v>6</v>
      </c>
      <c r="K37" t="s">
        <v>434</v>
      </c>
      <c r="L37">
        <v>1191</v>
      </c>
      <c r="N37">
        <v>1013</v>
      </c>
      <c r="O37" t="s">
        <v>435</v>
      </c>
      <c r="P37" t="s">
        <v>435</v>
      </c>
      <c r="Q37">
        <v>1</v>
      </c>
      <c r="X37">
        <v>16.61</v>
      </c>
      <c r="Y37">
        <v>0</v>
      </c>
      <c r="Z37">
        <v>0</v>
      </c>
      <c r="AA37">
        <v>0</v>
      </c>
      <c r="AB37">
        <v>7.8</v>
      </c>
      <c r="AC37">
        <v>0</v>
      </c>
      <c r="AD37">
        <v>1</v>
      </c>
      <c r="AE37">
        <v>1</v>
      </c>
      <c r="AF37" t="s">
        <v>6</v>
      </c>
      <c r="AG37">
        <v>16.61</v>
      </c>
      <c r="AH37">
        <v>2</v>
      </c>
      <c r="AI37">
        <v>92805545</v>
      </c>
      <c r="AJ37">
        <v>53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ROW(Source!A97)</f>
        <v>97</v>
      </c>
      <c r="B38">
        <v>92805554</v>
      </c>
      <c r="C38">
        <v>92805542</v>
      </c>
      <c r="D38">
        <v>48044033</v>
      </c>
      <c r="E38">
        <v>68</v>
      </c>
      <c r="F38">
        <v>1</v>
      </c>
      <c r="G38">
        <v>1</v>
      </c>
      <c r="H38">
        <v>1</v>
      </c>
      <c r="I38" t="s">
        <v>436</v>
      </c>
      <c r="J38" t="s">
        <v>6</v>
      </c>
      <c r="K38" t="s">
        <v>437</v>
      </c>
      <c r="L38">
        <v>1191</v>
      </c>
      <c r="N38">
        <v>1013</v>
      </c>
      <c r="O38" t="s">
        <v>435</v>
      </c>
      <c r="P38" t="s">
        <v>435</v>
      </c>
      <c r="Q38">
        <v>1</v>
      </c>
      <c r="X38">
        <v>5.59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6</v>
      </c>
      <c r="AG38">
        <v>5.59</v>
      </c>
      <c r="AH38">
        <v>2</v>
      </c>
      <c r="AI38">
        <v>92805546</v>
      </c>
      <c r="AJ38">
        <v>54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ROW(Source!A97)</f>
        <v>97</v>
      </c>
      <c r="B39">
        <v>92805555</v>
      </c>
      <c r="C39">
        <v>92805542</v>
      </c>
      <c r="D39">
        <v>48205516</v>
      </c>
      <c r="E39">
        <v>1</v>
      </c>
      <c r="F39">
        <v>1</v>
      </c>
      <c r="G39">
        <v>1</v>
      </c>
      <c r="H39">
        <v>2</v>
      </c>
      <c r="I39" t="s">
        <v>438</v>
      </c>
      <c r="J39" t="s">
        <v>439</v>
      </c>
      <c r="K39" t="s">
        <v>440</v>
      </c>
      <c r="L39">
        <v>1367</v>
      </c>
      <c r="N39">
        <v>1011</v>
      </c>
      <c r="O39" t="s">
        <v>122</v>
      </c>
      <c r="P39" t="s">
        <v>122</v>
      </c>
      <c r="Q39">
        <v>1</v>
      </c>
      <c r="X39">
        <v>3</v>
      </c>
      <c r="Y39">
        <v>0</v>
      </c>
      <c r="Z39">
        <v>86.4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3</v>
      </c>
      <c r="AH39">
        <v>2</v>
      </c>
      <c r="AI39">
        <v>92805547</v>
      </c>
      <c r="AJ39">
        <v>55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ROW(Source!A97)</f>
        <v>97</v>
      </c>
      <c r="B40">
        <v>92805556</v>
      </c>
      <c r="C40">
        <v>92805542</v>
      </c>
      <c r="D40">
        <v>48205574</v>
      </c>
      <c r="E40">
        <v>1</v>
      </c>
      <c r="F40">
        <v>1</v>
      </c>
      <c r="G40">
        <v>1</v>
      </c>
      <c r="H40">
        <v>2</v>
      </c>
      <c r="I40" t="s">
        <v>441</v>
      </c>
      <c r="J40" t="s">
        <v>442</v>
      </c>
      <c r="K40" t="s">
        <v>443</v>
      </c>
      <c r="L40">
        <v>1367</v>
      </c>
      <c r="N40">
        <v>1011</v>
      </c>
      <c r="O40" t="s">
        <v>122</v>
      </c>
      <c r="P40" t="s">
        <v>122</v>
      </c>
      <c r="Q40">
        <v>1</v>
      </c>
      <c r="X40">
        <v>0.44</v>
      </c>
      <c r="Y40">
        <v>0</v>
      </c>
      <c r="Z40">
        <v>115.4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0.44</v>
      </c>
      <c r="AH40">
        <v>2</v>
      </c>
      <c r="AI40">
        <v>92805548</v>
      </c>
      <c r="AJ40">
        <v>56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ROW(Source!A97)</f>
        <v>97</v>
      </c>
      <c r="B41">
        <v>92805557</v>
      </c>
      <c r="C41">
        <v>92805542</v>
      </c>
      <c r="D41">
        <v>48205771</v>
      </c>
      <c r="E41">
        <v>1</v>
      </c>
      <c r="F41">
        <v>1</v>
      </c>
      <c r="G41">
        <v>1</v>
      </c>
      <c r="H41">
        <v>2</v>
      </c>
      <c r="I41" t="s">
        <v>444</v>
      </c>
      <c r="J41" t="s">
        <v>445</v>
      </c>
      <c r="K41" t="s">
        <v>446</v>
      </c>
      <c r="L41">
        <v>1367</v>
      </c>
      <c r="N41">
        <v>1011</v>
      </c>
      <c r="O41" t="s">
        <v>122</v>
      </c>
      <c r="P41" t="s">
        <v>122</v>
      </c>
      <c r="Q41">
        <v>1</v>
      </c>
      <c r="X41">
        <v>1.6</v>
      </c>
      <c r="Y41">
        <v>0</v>
      </c>
      <c r="Z41">
        <v>51.8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1.6</v>
      </c>
      <c r="AH41">
        <v>2</v>
      </c>
      <c r="AI41">
        <v>92805549</v>
      </c>
      <c r="AJ41">
        <v>57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ROW(Source!A97)</f>
        <v>97</v>
      </c>
      <c r="B42">
        <v>92805558</v>
      </c>
      <c r="C42">
        <v>92805542</v>
      </c>
      <c r="D42">
        <v>48206504</v>
      </c>
      <c r="E42">
        <v>1</v>
      </c>
      <c r="F42">
        <v>1</v>
      </c>
      <c r="G42">
        <v>1</v>
      </c>
      <c r="H42">
        <v>2</v>
      </c>
      <c r="I42" t="s">
        <v>447</v>
      </c>
      <c r="J42" t="s">
        <v>448</v>
      </c>
      <c r="K42" t="s">
        <v>449</v>
      </c>
      <c r="L42">
        <v>1367</v>
      </c>
      <c r="N42">
        <v>1011</v>
      </c>
      <c r="O42" t="s">
        <v>122</v>
      </c>
      <c r="P42" t="s">
        <v>122</v>
      </c>
      <c r="Q42">
        <v>1</v>
      </c>
      <c r="X42">
        <v>0.55000000000000004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0.55000000000000004</v>
      </c>
      <c r="AH42">
        <v>2</v>
      </c>
      <c r="AI42">
        <v>92805550</v>
      </c>
      <c r="AJ42">
        <v>58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ROW(Source!A97)</f>
        <v>97</v>
      </c>
      <c r="B43">
        <v>92805559</v>
      </c>
      <c r="C43">
        <v>92805542</v>
      </c>
      <c r="D43">
        <v>48058795</v>
      </c>
      <c r="E43">
        <v>1</v>
      </c>
      <c r="F43">
        <v>1</v>
      </c>
      <c r="G43">
        <v>1</v>
      </c>
      <c r="H43">
        <v>3</v>
      </c>
      <c r="I43" t="s">
        <v>38</v>
      </c>
      <c r="J43" t="s">
        <v>41</v>
      </c>
      <c r="K43" t="s">
        <v>39</v>
      </c>
      <c r="L43">
        <v>1348</v>
      </c>
      <c r="N43">
        <v>1009</v>
      </c>
      <c r="O43" t="s">
        <v>40</v>
      </c>
      <c r="P43" t="s">
        <v>40</v>
      </c>
      <c r="Q43">
        <v>1000</v>
      </c>
      <c r="X43">
        <v>6.0000000000000001E-3</v>
      </c>
      <c r="Y43">
        <v>11978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6.0000000000000001E-3</v>
      </c>
      <c r="AH43">
        <v>2</v>
      </c>
      <c r="AI43">
        <v>92805551</v>
      </c>
      <c r="AJ43">
        <v>59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ROW(Source!A97)</f>
        <v>97</v>
      </c>
      <c r="B44">
        <v>92805560</v>
      </c>
      <c r="C44">
        <v>92805542</v>
      </c>
      <c r="D44">
        <v>48079949</v>
      </c>
      <c r="E44">
        <v>1</v>
      </c>
      <c r="F44">
        <v>1</v>
      </c>
      <c r="G44">
        <v>1</v>
      </c>
      <c r="H44">
        <v>3</v>
      </c>
      <c r="I44" t="s">
        <v>33</v>
      </c>
      <c r="J44" t="s">
        <v>36</v>
      </c>
      <c r="K44" t="s">
        <v>34</v>
      </c>
      <c r="L44">
        <v>1339</v>
      </c>
      <c r="N44">
        <v>1007</v>
      </c>
      <c r="O44" t="s">
        <v>35</v>
      </c>
      <c r="P44" t="s">
        <v>35</v>
      </c>
      <c r="Q44">
        <v>1</v>
      </c>
      <c r="X44">
        <v>3.7999999999999999E-2</v>
      </c>
      <c r="Y44">
        <v>1100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3.7999999999999999E-2</v>
      </c>
      <c r="AH44">
        <v>2</v>
      </c>
      <c r="AI44">
        <v>92805543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ROW(Source!A102)</f>
        <v>102</v>
      </c>
      <c r="B45">
        <v>92805576</v>
      </c>
      <c r="C45">
        <v>92805565</v>
      </c>
      <c r="D45">
        <v>49510681</v>
      </c>
      <c r="E45">
        <v>70</v>
      </c>
      <c r="F45">
        <v>1</v>
      </c>
      <c r="G45">
        <v>1</v>
      </c>
      <c r="H45">
        <v>1</v>
      </c>
      <c r="I45" t="s">
        <v>433</v>
      </c>
      <c r="J45" t="s">
        <v>6</v>
      </c>
      <c r="K45" t="s">
        <v>434</v>
      </c>
      <c r="L45">
        <v>1191</v>
      </c>
      <c r="N45">
        <v>1013</v>
      </c>
      <c r="O45" t="s">
        <v>435</v>
      </c>
      <c r="P45" t="s">
        <v>435</v>
      </c>
      <c r="Q45">
        <v>1</v>
      </c>
      <c r="X45">
        <v>16.61</v>
      </c>
      <c r="Y45">
        <v>0</v>
      </c>
      <c r="Z45">
        <v>0</v>
      </c>
      <c r="AA45">
        <v>0</v>
      </c>
      <c r="AB45">
        <v>7.8</v>
      </c>
      <c r="AC45">
        <v>0</v>
      </c>
      <c r="AD45">
        <v>1</v>
      </c>
      <c r="AE45">
        <v>1</v>
      </c>
      <c r="AF45" t="s">
        <v>190</v>
      </c>
      <c r="AG45">
        <v>12.4575</v>
      </c>
      <c r="AH45">
        <v>2</v>
      </c>
      <c r="AI45">
        <v>92805566</v>
      </c>
      <c r="AJ45">
        <v>63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ROW(Source!A102)</f>
        <v>102</v>
      </c>
      <c r="B46">
        <v>92805577</v>
      </c>
      <c r="C46">
        <v>92805565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436</v>
      </c>
      <c r="J46" t="s">
        <v>6</v>
      </c>
      <c r="K46" t="s">
        <v>437</v>
      </c>
      <c r="L46">
        <v>1191</v>
      </c>
      <c r="N46">
        <v>1013</v>
      </c>
      <c r="O46" t="s">
        <v>435</v>
      </c>
      <c r="P46" t="s">
        <v>435</v>
      </c>
      <c r="Q46">
        <v>1</v>
      </c>
      <c r="X46">
        <v>5.59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189</v>
      </c>
      <c r="AG46">
        <v>4.4720000000000004</v>
      </c>
      <c r="AH46">
        <v>2</v>
      </c>
      <c r="AI46">
        <v>92805567</v>
      </c>
      <c r="AJ46">
        <v>64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ROW(Source!A102)</f>
        <v>102</v>
      </c>
      <c r="B47">
        <v>92805578</v>
      </c>
      <c r="C47">
        <v>92805565</v>
      </c>
      <c r="D47">
        <v>49672515</v>
      </c>
      <c r="E47">
        <v>1</v>
      </c>
      <c r="F47">
        <v>1</v>
      </c>
      <c r="G47">
        <v>1</v>
      </c>
      <c r="H47">
        <v>2</v>
      </c>
      <c r="I47" t="s">
        <v>438</v>
      </c>
      <c r="J47" t="s">
        <v>439</v>
      </c>
      <c r="K47" t="s">
        <v>440</v>
      </c>
      <c r="L47">
        <v>1367</v>
      </c>
      <c r="N47">
        <v>1011</v>
      </c>
      <c r="O47" t="s">
        <v>122</v>
      </c>
      <c r="P47" t="s">
        <v>122</v>
      </c>
      <c r="Q47">
        <v>1</v>
      </c>
      <c r="X47">
        <v>3</v>
      </c>
      <c r="Y47">
        <v>0</v>
      </c>
      <c r="Z47">
        <v>86.4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189</v>
      </c>
      <c r="AG47">
        <v>2.4000000000000004</v>
      </c>
      <c r="AH47">
        <v>2</v>
      </c>
      <c r="AI47">
        <v>92805568</v>
      </c>
      <c r="AJ47">
        <v>65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ROW(Source!A102)</f>
        <v>102</v>
      </c>
      <c r="B48">
        <v>92805579</v>
      </c>
      <c r="C48">
        <v>92805565</v>
      </c>
      <c r="D48">
        <v>49672573</v>
      </c>
      <c r="E48">
        <v>1</v>
      </c>
      <c r="F48">
        <v>1</v>
      </c>
      <c r="G48">
        <v>1</v>
      </c>
      <c r="H48">
        <v>2</v>
      </c>
      <c r="I48" t="s">
        <v>441</v>
      </c>
      <c r="J48" t="s">
        <v>442</v>
      </c>
      <c r="K48" t="s">
        <v>443</v>
      </c>
      <c r="L48">
        <v>1367</v>
      </c>
      <c r="N48">
        <v>1011</v>
      </c>
      <c r="O48" t="s">
        <v>122</v>
      </c>
      <c r="P48" t="s">
        <v>122</v>
      </c>
      <c r="Q48">
        <v>1</v>
      </c>
      <c r="X48">
        <v>0.44</v>
      </c>
      <c r="Y48">
        <v>0</v>
      </c>
      <c r="Z48">
        <v>115.4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189</v>
      </c>
      <c r="AG48">
        <v>0.35200000000000004</v>
      </c>
      <c r="AH48">
        <v>2</v>
      </c>
      <c r="AI48">
        <v>92805569</v>
      </c>
      <c r="AJ48">
        <v>66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ROW(Source!A102)</f>
        <v>102</v>
      </c>
      <c r="B49">
        <v>92805580</v>
      </c>
      <c r="C49">
        <v>92805565</v>
      </c>
      <c r="D49">
        <v>49672770</v>
      </c>
      <c r="E49">
        <v>1</v>
      </c>
      <c r="F49">
        <v>1</v>
      </c>
      <c r="G49">
        <v>1</v>
      </c>
      <c r="H49">
        <v>2</v>
      </c>
      <c r="I49" t="s">
        <v>444</v>
      </c>
      <c r="J49" t="s">
        <v>445</v>
      </c>
      <c r="K49" t="s">
        <v>446</v>
      </c>
      <c r="L49">
        <v>1367</v>
      </c>
      <c r="N49">
        <v>1011</v>
      </c>
      <c r="O49" t="s">
        <v>122</v>
      </c>
      <c r="P49" t="s">
        <v>122</v>
      </c>
      <c r="Q49">
        <v>1</v>
      </c>
      <c r="X49">
        <v>1.6</v>
      </c>
      <c r="Y49">
        <v>0</v>
      </c>
      <c r="Z49">
        <v>51.8</v>
      </c>
      <c r="AA49">
        <v>13.5</v>
      </c>
      <c r="AB49">
        <v>0</v>
      </c>
      <c r="AC49">
        <v>0</v>
      </c>
      <c r="AD49">
        <v>1</v>
      </c>
      <c r="AE49">
        <v>0</v>
      </c>
      <c r="AF49" t="s">
        <v>189</v>
      </c>
      <c r="AG49">
        <v>1.2800000000000002</v>
      </c>
      <c r="AH49">
        <v>2</v>
      </c>
      <c r="AI49">
        <v>92805570</v>
      </c>
      <c r="AJ49">
        <v>67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ROW(Source!A102)</f>
        <v>102</v>
      </c>
      <c r="B50">
        <v>92805581</v>
      </c>
      <c r="C50">
        <v>92805565</v>
      </c>
      <c r="D50">
        <v>49673503</v>
      </c>
      <c r="E50">
        <v>1</v>
      </c>
      <c r="F50">
        <v>1</v>
      </c>
      <c r="G50">
        <v>1</v>
      </c>
      <c r="H50">
        <v>2</v>
      </c>
      <c r="I50" t="s">
        <v>447</v>
      </c>
      <c r="J50" t="s">
        <v>448</v>
      </c>
      <c r="K50" t="s">
        <v>449</v>
      </c>
      <c r="L50">
        <v>1367</v>
      </c>
      <c r="N50">
        <v>1011</v>
      </c>
      <c r="O50" t="s">
        <v>122</v>
      </c>
      <c r="P50" t="s">
        <v>122</v>
      </c>
      <c r="Q50">
        <v>1</v>
      </c>
      <c r="X50">
        <v>0.55000000000000004</v>
      </c>
      <c r="Y50">
        <v>0</v>
      </c>
      <c r="Z50">
        <v>65.709999999999994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189</v>
      </c>
      <c r="AG50">
        <v>0.44000000000000006</v>
      </c>
      <c r="AH50">
        <v>2</v>
      </c>
      <c r="AI50">
        <v>92805571</v>
      </c>
      <c r="AJ50">
        <v>68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ROW(Source!A102)</f>
        <v>102</v>
      </c>
      <c r="B51">
        <v>92805582</v>
      </c>
      <c r="C51">
        <v>92805565</v>
      </c>
      <c r="D51">
        <v>49525587</v>
      </c>
      <c r="E51">
        <v>1</v>
      </c>
      <c r="F51">
        <v>1</v>
      </c>
      <c r="G51">
        <v>1</v>
      </c>
      <c r="H51">
        <v>3</v>
      </c>
      <c r="I51" t="s">
        <v>38</v>
      </c>
      <c r="J51" t="s">
        <v>41</v>
      </c>
      <c r="K51" t="s">
        <v>39</v>
      </c>
      <c r="L51">
        <v>1348</v>
      </c>
      <c r="N51">
        <v>1009</v>
      </c>
      <c r="O51" t="s">
        <v>40</v>
      </c>
      <c r="P51" t="s">
        <v>40</v>
      </c>
      <c r="Q51">
        <v>1000</v>
      </c>
      <c r="X51">
        <v>6.0000000000000001E-3</v>
      </c>
      <c r="Y51">
        <v>11978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6.0000000000000001E-3</v>
      </c>
      <c r="AH51">
        <v>2</v>
      </c>
      <c r="AI51">
        <v>92805572</v>
      </c>
      <c r="AJ51">
        <v>69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ROW(Source!A102)</f>
        <v>102</v>
      </c>
      <c r="B52">
        <v>92805583</v>
      </c>
      <c r="C52">
        <v>92805565</v>
      </c>
      <c r="D52">
        <v>49546813</v>
      </c>
      <c r="E52">
        <v>1</v>
      </c>
      <c r="F52">
        <v>1</v>
      </c>
      <c r="G52">
        <v>1</v>
      </c>
      <c r="H52">
        <v>3</v>
      </c>
      <c r="I52" t="s">
        <v>33</v>
      </c>
      <c r="J52" t="s">
        <v>36</v>
      </c>
      <c r="K52" t="s">
        <v>34</v>
      </c>
      <c r="L52">
        <v>1339</v>
      </c>
      <c r="N52">
        <v>1007</v>
      </c>
      <c r="O52" t="s">
        <v>35</v>
      </c>
      <c r="P52" t="s">
        <v>35</v>
      </c>
      <c r="Q52">
        <v>1</v>
      </c>
      <c r="X52">
        <v>3.7999999999999999E-2</v>
      </c>
      <c r="Y52">
        <v>1100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3.7999999999999999E-2</v>
      </c>
      <c r="AH52">
        <v>2</v>
      </c>
      <c r="AI52">
        <v>92805574</v>
      </c>
      <c r="AJ52">
        <v>71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ROW(Source!A107)</f>
        <v>107</v>
      </c>
      <c r="B53">
        <v>92805597</v>
      </c>
      <c r="C53">
        <v>92805588</v>
      </c>
      <c r="D53">
        <v>48043811</v>
      </c>
      <c r="E53">
        <v>68</v>
      </c>
      <c r="F53">
        <v>1</v>
      </c>
      <c r="G53">
        <v>1</v>
      </c>
      <c r="H53">
        <v>1</v>
      </c>
      <c r="I53" t="s">
        <v>450</v>
      </c>
      <c r="J53" t="s">
        <v>6</v>
      </c>
      <c r="K53" t="s">
        <v>451</v>
      </c>
      <c r="L53">
        <v>1191</v>
      </c>
      <c r="N53">
        <v>1013</v>
      </c>
      <c r="O53" t="s">
        <v>435</v>
      </c>
      <c r="P53" t="s">
        <v>435</v>
      </c>
      <c r="Q53">
        <v>1</v>
      </c>
      <c r="X53">
        <v>46.44</v>
      </c>
      <c r="Y53">
        <v>0</v>
      </c>
      <c r="Z53">
        <v>0</v>
      </c>
      <c r="AA53">
        <v>0</v>
      </c>
      <c r="AB53">
        <v>7.94</v>
      </c>
      <c r="AC53">
        <v>0</v>
      </c>
      <c r="AD53">
        <v>1</v>
      </c>
      <c r="AE53">
        <v>1</v>
      </c>
      <c r="AF53" t="s">
        <v>6</v>
      </c>
      <c r="AG53">
        <v>46.44</v>
      </c>
      <c r="AH53">
        <v>2</v>
      </c>
      <c r="AI53">
        <v>92805589</v>
      </c>
      <c r="AJ53">
        <v>73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ROW(Source!A107)</f>
        <v>107</v>
      </c>
      <c r="B54">
        <v>92805598</v>
      </c>
      <c r="C54">
        <v>92805588</v>
      </c>
      <c r="D54">
        <v>48044033</v>
      </c>
      <c r="E54">
        <v>68</v>
      </c>
      <c r="F54">
        <v>1</v>
      </c>
      <c r="G54">
        <v>1</v>
      </c>
      <c r="H54">
        <v>1</v>
      </c>
      <c r="I54" t="s">
        <v>436</v>
      </c>
      <c r="J54" t="s">
        <v>6</v>
      </c>
      <c r="K54" t="s">
        <v>437</v>
      </c>
      <c r="L54">
        <v>1191</v>
      </c>
      <c r="N54">
        <v>1013</v>
      </c>
      <c r="O54" t="s">
        <v>435</v>
      </c>
      <c r="P54" t="s">
        <v>435</v>
      </c>
      <c r="Q54">
        <v>1</v>
      </c>
      <c r="X54">
        <v>0.6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6</v>
      </c>
      <c r="AG54">
        <v>0.6</v>
      </c>
      <c r="AH54">
        <v>2</v>
      </c>
      <c r="AI54">
        <v>92805590</v>
      </c>
      <c r="AJ54">
        <v>74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ROW(Source!A107)</f>
        <v>107</v>
      </c>
      <c r="B55">
        <v>92805599</v>
      </c>
      <c r="C55">
        <v>92805588</v>
      </c>
      <c r="D55">
        <v>48205516</v>
      </c>
      <c r="E55">
        <v>1</v>
      </c>
      <c r="F55">
        <v>1</v>
      </c>
      <c r="G55">
        <v>1</v>
      </c>
      <c r="H55">
        <v>2</v>
      </c>
      <c r="I55" t="s">
        <v>438</v>
      </c>
      <c r="J55" t="s">
        <v>439</v>
      </c>
      <c r="K55" t="s">
        <v>440</v>
      </c>
      <c r="L55">
        <v>1367</v>
      </c>
      <c r="N55">
        <v>1011</v>
      </c>
      <c r="O55" t="s">
        <v>122</v>
      </c>
      <c r="P55" t="s">
        <v>122</v>
      </c>
      <c r="Q55">
        <v>1</v>
      </c>
      <c r="X55">
        <v>0.36</v>
      </c>
      <c r="Y55">
        <v>0</v>
      </c>
      <c r="Z55">
        <v>86.4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0.36</v>
      </c>
      <c r="AH55">
        <v>2</v>
      </c>
      <c r="AI55">
        <v>92805591</v>
      </c>
      <c r="AJ55">
        <v>75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ROW(Source!A107)</f>
        <v>107</v>
      </c>
      <c r="B56">
        <v>92805600</v>
      </c>
      <c r="C56">
        <v>92805588</v>
      </c>
      <c r="D56">
        <v>48205574</v>
      </c>
      <c r="E56">
        <v>1</v>
      </c>
      <c r="F56">
        <v>1</v>
      </c>
      <c r="G56">
        <v>1</v>
      </c>
      <c r="H56">
        <v>2</v>
      </c>
      <c r="I56" t="s">
        <v>441</v>
      </c>
      <c r="J56" t="s">
        <v>442</v>
      </c>
      <c r="K56" t="s">
        <v>443</v>
      </c>
      <c r="L56">
        <v>1367</v>
      </c>
      <c r="N56">
        <v>1011</v>
      </c>
      <c r="O56" t="s">
        <v>122</v>
      </c>
      <c r="P56" t="s">
        <v>122</v>
      </c>
      <c r="Q56">
        <v>1</v>
      </c>
      <c r="X56">
        <v>0.1</v>
      </c>
      <c r="Y56">
        <v>0</v>
      </c>
      <c r="Z56">
        <v>115.4</v>
      </c>
      <c r="AA56">
        <v>13.5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0.1</v>
      </c>
      <c r="AH56">
        <v>2</v>
      </c>
      <c r="AI56">
        <v>92805592</v>
      </c>
      <c r="AJ56">
        <v>76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ROW(Source!A107)</f>
        <v>107</v>
      </c>
      <c r="B57">
        <v>92805601</v>
      </c>
      <c r="C57">
        <v>92805588</v>
      </c>
      <c r="D57">
        <v>48206504</v>
      </c>
      <c r="E57">
        <v>1</v>
      </c>
      <c r="F57">
        <v>1</v>
      </c>
      <c r="G57">
        <v>1</v>
      </c>
      <c r="H57">
        <v>2</v>
      </c>
      <c r="I57" t="s">
        <v>447</v>
      </c>
      <c r="J57" t="s">
        <v>448</v>
      </c>
      <c r="K57" t="s">
        <v>449</v>
      </c>
      <c r="L57">
        <v>1367</v>
      </c>
      <c r="N57">
        <v>1011</v>
      </c>
      <c r="O57" t="s">
        <v>122</v>
      </c>
      <c r="P57" t="s">
        <v>122</v>
      </c>
      <c r="Q57">
        <v>1</v>
      </c>
      <c r="X57">
        <v>0.14000000000000001</v>
      </c>
      <c r="Y57">
        <v>0</v>
      </c>
      <c r="Z57">
        <v>65.709999999999994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0.14000000000000001</v>
      </c>
      <c r="AH57">
        <v>2</v>
      </c>
      <c r="AI57">
        <v>92805593</v>
      </c>
      <c r="AJ57">
        <v>77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ROW(Source!A107)</f>
        <v>107</v>
      </c>
      <c r="B58">
        <v>92805602</v>
      </c>
      <c r="C58">
        <v>92805588</v>
      </c>
      <c r="D58">
        <v>48075741</v>
      </c>
      <c r="E58">
        <v>1</v>
      </c>
      <c r="F58">
        <v>1</v>
      </c>
      <c r="G58">
        <v>1</v>
      </c>
      <c r="H58">
        <v>3</v>
      </c>
      <c r="I58" t="s">
        <v>452</v>
      </c>
      <c r="J58" t="s">
        <v>453</v>
      </c>
      <c r="K58" t="s">
        <v>454</v>
      </c>
      <c r="L58">
        <v>1348</v>
      </c>
      <c r="N58">
        <v>1009</v>
      </c>
      <c r="O58" t="s">
        <v>40</v>
      </c>
      <c r="P58" t="s">
        <v>40</v>
      </c>
      <c r="Q58">
        <v>1000</v>
      </c>
      <c r="X58">
        <v>6.0000000000000001E-3</v>
      </c>
      <c r="Y58">
        <v>10200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6.0000000000000001E-3</v>
      </c>
      <c r="AH58">
        <v>2</v>
      </c>
      <c r="AI58">
        <v>92805594</v>
      </c>
      <c r="AJ58">
        <v>78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ROW(Source!A107)</f>
        <v>107</v>
      </c>
      <c r="B59">
        <v>92805603</v>
      </c>
      <c r="C59">
        <v>92805588</v>
      </c>
      <c r="D59">
        <v>48046210</v>
      </c>
      <c r="E59">
        <v>68</v>
      </c>
      <c r="F59">
        <v>1</v>
      </c>
      <c r="G59">
        <v>1</v>
      </c>
      <c r="H59">
        <v>3</v>
      </c>
      <c r="I59" t="s">
        <v>510</v>
      </c>
      <c r="J59" t="s">
        <v>6</v>
      </c>
      <c r="K59" t="s">
        <v>511</v>
      </c>
      <c r="L59">
        <v>1348</v>
      </c>
      <c r="N59">
        <v>1009</v>
      </c>
      <c r="O59" t="s">
        <v>40</v>
      </c>
      <c r="P59" t="s">
        <v>40</v>
      </c>
      <c r="Q59">
        <v>1000</v>
      </c>
      <c r="X59">
        <v>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6</v>
      </c>
      <c r="AG59">
        <v>1</v>
      </c>
      <c r="AH59">
        <v>3</v>
      </c>
      <c r="AI59">
        <v>-1</v>
      </c>
      <c r="AJ59" t="s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ROW(Source!A110)</f>
        <v>110</v>
      </c>
      <c r="B60">
        <v>92805615</v>
      </c>
      <c r="C60">
        <v>92805606</v>
      </c>
      <c r="D60">
        <v>48043811</v>
      </c>
      <c r="E60">
        <v>68</v>
      </c>
      <c r="F60">
        <v>1</v>
      </c>
      <c r="G60">
        <v>1</v>
      </c>
      <c r="H60">
        <v>1</v>
      </c>
      <c r="I60" t="s">
        <v>450</v>
      </c>
      <c r="J60" t="s">
        <v>6</v>
      </c>
      <c r="K60" t="s">
        <v>451</v>
      </c>
      <c r="L60">
        <v>1191</v>
      </c>
      <c r="N60">
        <v>1013</v>
      </c>
      <c r="O60" t="s">
        <v>435</v>
      </c>
      <c r="P60" t="s">
        <v>435</v>
      </c>
      <c r="Q60">
        <v>1</v>
      </c>
      <c r="X60">
        <v>24.12</v>
      </c>
      <c r="Y60">
        <v>0</v>
      </c>
      <c r="Z60">
        <v>0</v>
      </c>
      <c r="AA60">
        <v>0</v>
      </c>
      <c r="AB60">
        <v>7.94</v>
      </c>
      <c r="AC60">
        <v>0</v>
      </c>
      <c r="AD60">
        <v>1</v>
      </c>
      <c r="AE60">
        <v>1</v>
      </c>
      <c r="AF60" t="s">
        <v>6</v>
      </c>
      <c r="AG60">
        <v>24.12</v>
      </c>
      <c r="AH60">
        <v>2</v>
      </c>
      <c r="AI60">
        <v>92805607</v>
      </c>
      <c r="AJ60">
        <v>81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ROW(Source!A110)</f>
        <v>110</v>
      </c>
      <c r="B61">
        <v>92805616</v>
      </c>
      <c r="C61">
        <v>92805606</v>
      </c>
      <c r="D61">
        <v>48044033</v>
      </c>
      <c r="E61">
        <v>68</v>
      </c>
      <c r="F61">
        <v>1</v>
      </c>
      <c r="G61">
        <v>1</v>
      </c>
      <c r="H61">
        <v>1</v>
      </c>
      <c r="I61" t="s">
        <v>436</v>
      </c>
      <c r="J61" t="s">
        <v>6</v>
      </c>
      <c r="K61" t="s">
        <v>437</v>
      </c>
      <c r="L61">
        <v>1191</v>
      </c>
      <c r="N61">
        <v>1013</v>
      </c>
      <c r="O61" t="s">
        <v>435</v>
      </c>
      <c r="P61" t="s">
        <v>435</v>
      </c>
      <c r="Q61">
        <v>1</v>
      </c>
      <c r="X61">
        <v>0.57999999999999996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6</v>
      </c>
      <c r="AG61">
        <v>0.57999999999999996</v>
      </c>
      <c r="AH61">
        <v>2</v>
      </c>
      <c r="AI61">
        <v>92805608</v>
      </c>
      <c r="AJ61">
        <v>82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ROW(Source!A110)</f>
        <v>110</v>
      </c>
      <c r="B62">
        <v>92805617</v>
      </c>
      <c r="C62">
        <v>92805606</v>
      </c>
      <c r="D62">
        <v>48205516</v>
      </c>
      <c r="E62">
        <v>1</v>
      </c>
      <c r="F62">
        <v>1</v>
      </c>
      <c r="G62">
        <v>1</v>
      </c>
      <c r="H62">
        <v>2</v>
      </c>
      <c r="I62" t="s">
        <v>438</v>
      </c>
      <c r="J62" t="s">
        <v>439</v>
      </c>
      <c r="K62" t="s">
        <v>440</v>
      </c>
      <c r="L62">
        <v>1367</v>
      </c>
      <c r="N62">
        <v>1011</v>
      </c>
      <c r="O62" t="s">
        <v>122</v>
      </c>
      <c r="P62" t="s">
        <v>122</v>
      </c>
      <c r="Q62">
        <v>1</v>
      </c>
      <c r="X62">
        <v>0.36</v>
      </c>
      <c r="Y62">
        <v>0</v>
      </c>
      <c r="Z62">
        <v>86.4</v>
      </c>
      <c r="AA62">
        <v>13.5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0.36</v>
      </c>
      <c r="AH62">
        <v>2</v>
      </c>
      <c r="AI62">
        <v>92805609</v>
      </c>
      <c r="AJ62">
        <v>83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ROW(Source!A110)</f>
        <v>110</v>
      </c>
      <c r="B63">
        <v>92805618</v>
      </c>
      <c r="C63">
        <v>92805606</v>
      </c>
      <c r="D63">
        <v>48205574</v>
      </c>
      <c r="E63">
        <v>1</v>
      </c>
      <c r="F63">
        <v>1</v>
      </c>
      <c r="G63">
        <v>1</v>
      </c>
      <c r="H63">
        <v>2</v>
      </c>
      <c r="I63" t="s">
        <v>441</v>
      </c>
      <c r="J63" t="s">
        <v>442</v>
      </c>
      <c r="K63" t="s">
        <v>443</v>
      </c>
      <c r="L63">
        <v>1367</v>
      </c>
      <c r="N63">
        <v>1011</v>
      </c>
      <c r="O63" t="s">
        <v>122</v>
      </c>
      <c r="P63" t="s">
        <v>122</v>
      </c>
      <c r="Q63">
        <v>1</v>
      </c>
      <c r="X63">
        <v>0.09</v>
      </c>
      <c r="Y63">
        <v>0</v>
      </c>
      <c r="Z63">
        <v>115.4</v>
      </c>
      <c r="AA63">
        <v>13.5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0.09</v>
      </c>
      <c r="AH63">
        <v>2</v>
      </c>
      <c r="AI63">
        <v>92805610</v>
      </c>
      <c r="AJ63">
        <v>84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ROW(Source!A110)</f>
        <v>110</v>
      </c>
      <c r="B64">
        <v>92805619</v>
      </c>
      <c r="C64">
        <v>92805606</v>
      </c>
      <c r="D64">
        <v>48206504</v>
      </c>
      <c r="E64">
        <v>1</v>
      </c>
      <c r="F64">
        <v>1</v>
      </c>
      <c r="G64">
        <v>1</v>
      </c>
      <c r="H64">
        <v>2</v>
      </c>
      <c r="I64" t="s">
        <v>447</v>
      </c>
      <c r="J64" t="s">
        <v>448</v>
      </c>
      <c r="K64" t="s">
        <v>449</v>
      </c>
      <c r="L64">
        <v>1367</v>
      </c>
      <c r="N64">
        <v>1011</v>
      </c>
      <c r="O64" t="s">
        <v>122</v>
      </c>
      <c r="P64" t="s">
        <v>122</v>
      </c>
      <c r="Q64">
        <v>1</v>
      </c>
      <c r="X64">
        <v>0.13</v>
      </c>
      <c r="Y64">
        <v>0</v>
      </c>
      <c r="Z64">
        <v>65.709999999999994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0.13</v>
      </c>
      <c r="AH64">
        <v>2</v>
      </c>
      <c r="AI64">
        <v>92805611</v>
      </c>
      <c r="AJ64">
        <v>85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ROW(Source!A110)</f>
        <v>110</v>
      </c>
      <c r="B65">
        <v>92805620</v>
      </c>
      <c r="C65">
        <v>92805606</v>
      </c>
      <c r="D65">
        <v>48075741</v>
      </c>
      <c r="E65">
        <v>1</v>
      </c>
      <c r="F65">
        <v>1</v>
      </c>
      <c r="G65">
        <v>1</v>
      </c>
      <c r="H65">
        <v>3</v>
      </c>
      <c r="I65" t="s">
        <v>452</v>
      </c>
      <c r="J65" t="s">
        <v>453</v>
      </c>
      <c r="K65" t="s">
        <v>454</v>
      </c>
      <c r="L65">
        <v>1348</v>
      </c>
      <c r="N65">
        <v>1009</v>
      </c>
      <c r="O65" t="s">
        <v>40</v>
      </c>
      <c r="P65" t="s">
        <v>40</v>
      </c>
      <c r="Q65">
        <v>1000</v>
      </c>
      <c r="X65">
        <v>5.0000000000000001E-3</v>
      </c>
      <c r="Y65">
        <v>10200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5.0000000000000001E-3</v>
      </c>
      <c r="AH65">
        <v>2</v>
      </c>
      <c r="AI65">
        <v>92805612</v>
      </c>
      <c r="AJ65">
        <v>86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ROW(Source!A110)</f>
        <v>110</v>
      </c>
      <c r="B66">
        <v>92805621</v>
      </c>
      <c r="C66">
        <v>92805606</v>
      </c>
      <c r="D66">
        <v>48046210</v>
      </c>
      <c r="E66">
        <v>68</v>
      </c>
      <c r="F66">
        <v>1</v>
      </c>
      <c r="G66">
        <v>1</v>
      </c>
      <c r="H66">
        <v>3</v>
      </c>
      <c r="I66" t="s">
        <v>510</v>
      </c>
      <c r="J66" t="s">
        <v>6</v>
      </c>
      <c r="K66" t="s">
        <v>511</v>
      </c>
      <c r="L66">
        <v>1348</v>
      </c>
      <c r="N66">
        <v>1009</v>
      </c>
      <c r="O66" t="s">
        <v>40</v>
      </c>
      <c r="P66" t="s">
        <v>40</v>
      </c>
      <c r="Q66">
        <v>1000</v>
      </c>
      <c r="X66">
        <v>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6</v>
      </c>
      <c r="AG66">
        <v>1</v>
      </c>
      <c r="AH66">
        <v>3</v>
      </c>
      <c r="AI66">
        <v>-1</v>
      </c>
      <c r="AJ66" t="s">
        <v>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ROW(Source!A113)</f>
        <v>113</v>
      </c>
      <c r="B67">
        <v>92805638</v>
      </c>
      <c r="C67">
        <v>92805624</v>
      </c>
      <c r="D67">
        <v>48043839</v>
      </c>
      <c r="E67">
        <v>68</v>
      </c>
      <c r="F67">
        <v>1</v>
      </c>
      <c r="G67">
        <v>1</v>
      </c>
      <c r="H67">
        <v>1</v>
      </c>
      <c r="I67" t="s">
        <v>455</v>
      </c>
      <c r="J67" t="s">
        <v>6</v>
      </c>
      <c r="K67" t="s">
        <v>456</v>
      </c>
      <c r="L67">
        <v>1191</v>
      </c>
      <c r="N67">
        <v>1013</v>
      </c>
      <c r="O67" t="s">
        <v>435</v>
      </c>
      <c r="P67" t="s">
        <v>435</v>
      </c>
      <c r="Q67">
        <v>1</v>
      </c>
      <c r="X67">
        <v>4.34</v>
      </c>
      <c r="Y67">
        <v>0</v>
      </c>
      <c r="Z67">
        <v>0</v>
      </c>
      <c r="AA67">
        <v>0</v>
      </c>
      <c r="AB67">
        <v>8.64</v>
      </c>
      <c r="AC67">
        <v>0</v>
      </c>
      <c r="AD67">
        <v>1</v>
      </c>
      <c r="AE67">
        <v>1</v>
      </c>
      <c r="AF67" t="s">
        <v>6</v>
      </c>
      <c r="AG67">
        <v>4.34</v>
      </c>
      <c r="AH67">
        <v>2</v>
      </c>
      <c r="AI67">
        <v>92805625</v>
      </c>
      <c r="AJ67">
        <v>89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ROW(Source!A113)</f>
        <v>113</v>
      </c>
      <c r="B68">
        <v>92805639</v>
      </c>
      <c r="C68">
        <v>92805624</v>
      </c>
      <c r="D68">
        <v>48044033</v>
      </c>
      <c r="E68">
        <v>68</v>
      </c>
      <c r="F68">
        <v>1</v>
      </c>
      <c r="G68">
        <v>1</v>
      </c>
      <c r="H68">
        <v>1</v>
      </c>
      <c r="I68" t="s">
        <v>436</v>
      </c>
      <c r="J68" t="s">
        <v>6</v>
      </c>
      <c r="K68" t="s">
        <v>437</v>
      </c>
      <c r="L68">
        <v>1191</v>
      </c>
      <c r="N68">
        <v>1013</v>
      </c>
      <c r="O68" t="s">
        <v>435</v>
      </c>
      <c r="P68" t="s">
        <v>435</v>
      </c>
      <c r="Q68">
        <v>1</v>
      </c>
      <c r="X68">
        <v>1.71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6</v>
      </c>
      <c r="AG68">
        <v>1.71</v>
      </c>
      <c r="AH68">
        <v>2</v>
      </c>
      <c r="AI68">
        <v>92805626</v>
      </c>
      <c r="AJ68">
        <v>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ROW(Source!A113)</f>
        <v>113</v>
      </c>
      <c r="B69">
        <v>92805640</v>
      </c>
      <c r="C69">
        <v>92805624</v>
      </c>
      <c r="D69">
        <v>48205516</v>
      </c>
      <c r="E69">
        <v>1</v>
      </c>
      <c r="F69">
        <v>1</v>
      </c>
      <c r="G69">
        <v>1</v>
      </c>
      <c r="H69">
        <v>2</v>
      </c>
      <c r="I69" t="s">
        <v>438</v>
      </c>
      <c r="J69" t="s">
        <v>439</v>
      </c>
      <c r="K69" t="s">
        <v>440</v>
      </c>
      <c r="L69">
        <v>1367</v>
      </c>
      <c r="N69">
        <v>1011</v>
      </c>
      <c r="O69" t="s">
        <v>122</v>
      </c>
      <c r="P69" t="s">
        <v>122</v>
      </c>
      <c r="Q69">
        <v>1</v>
      </c>
      <c r="X69">
        <v>1.71</v>
      </c>
      <c r="Y69">
        <v>0</v>
      </c>
      <c r="Z69">
        <v>86.4</v>
      </c>
      <c r="AA69">
        <v>13.5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1.71</v>
      </c>
      <c r="AH69">
        <v>2</v>
      </c>
      <c r="AI69">
        <v>92805627</v>
      </c>
      <c r="AJ69">
        <v>91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ROW(Source!A113)</f>
        <v>113</v>
      </c>
      <c r="B70">
        <v>92805641</v>
      </c>
      <c r="C70">
        <v>92805624</v>
      </c>
      <c r="D70">
        <v>48205851</v>
      </c>
      <c r="E70">
        <v>1</v>
      </c>
      <c r="F70">
        <v>1</v>
      </c>
      <c r="G70">
        <v>1</v>
      </c>
      <c r="H70">
        <v>2</v>
      </c>
      <c r="I70" t="s">
        <v>457</v>
      </c>
      <c r="J70" t="s">
        <v>458</v>
      </c>
      <c r="K70" t="s">
        <v>459</v>
      </c>
      <c r="L70">
        <v>1367</v>
      </c>
      <c r="N70">
        <v>1011</v>
      </c>
      <c r="O70" t="s">
        <v>122</v>
      </c>
      <c r="P70" t="s">
        <v>122</v>
      </c>
      <c r="Q70">
        <v>1</v>
      </c>
      <c r="X70">
        <v>2.02</v>
      </c>
      <c r="Y70">
        <v>0</v>
      </c>
      <c r="Z70">
        <v>1.9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2.02</v>
      </c>
      <c r="AH70">
        <v>2</v>
      </c>
      <c r="AI70">
        <v>92805628</v>
      </c>
      <c r="AJ70">
        <v>92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ROW(Source!A113)</f>
        <v>113</v>
      </c>
      <c r="B71">
        <v>92805642</v>
      </c>
      <c r="C71">
        <v>92805624</v>
      </c>
      <c r="D71">
        <v>48054838</v>
      </c>
      <c r="E71">
        <v>1</v>
      </c>
      <c r="F71">
        <v>1</v>
      </c>
      <c r="G71">
        <v>1</v>
      </c>
      <c r="H71">
        <v>3</v>
      </c>
      <c r="I71" t="s">
        <v>460</v>
      </c>
      <c r="J71" t="s">
        <v>461</v>
      </c>
      <c r="K71" t="s">
        <v>462</v>
      </c>
      <c r="L71">
        <v>1348</v>
      </c>
      <c r="N71">
        <v>1009</v>
      </c>
      <c r="O71" t="s">
        <v>40</v>
      </c>
      <c r="P71" t="s">
        <v>40</v>
      </c>
      <c r="Q71">
        <v>1000</v>
      </c>
      <c r="X71">
        <v>4.1999999999999997E-3</v>
      </c>
      <c r="Y71">
        <v>1696.01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4.1999999999999997E-3</v>
      </c>
      <c r="AH71">
        <v>2</v>
      </c>
      <c r="AI71">
        <v>92805629</v>
      </c>
      <c r="AJ71">
        <v>93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ROW(Source!A113)</f>
        <v>113</v>
      </c>
      <c r="B72">
        <v>92805643</v>
      </c>
      <c r="C72">
        <v>92805624</v>
      </c>
      <c r="D72">
        <v>48044476</v>
      </c>
      <c r="E72">
        <v>68</v>
      </c>
      <c r="F72">
        <v>1</v>
      </c>
      <c r="G72">
        <v>1</v>
      </c>
      <c r="H72">
        <v>3</v>
      </c>
      <c r="I72" t="s">
        <v>512</v>
      </c>
      <c r="J72" t="s">
        <v>6</v>
      </c>
      <c r="K72" t="s">
        <v>513</v>
      </c>
      <c r="L72">
        <v>1377</v>
      </c>
      <c r="N72">
        <v>1013</v>
      </c>
      <c r="O72" t="s">
        <v>514</v>
      </c>
      <c r="P72" t="s">
        <v>514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6</v>
      </c>
      <c r="AG72">
        <v>0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ROW(Source!A113)</f>
        <v>113</v>
      </c>
      <c r="B73">
        <v>92805644</v>
      </c>
      <c r="C73">
        <v>92805624</v>
      </c>
      <c r="D73">
        <v>48044850</v>
      </c>
      <c r="E73">
        <v>68</v>
      </c>
      <c r="F73">
        <v>1</v>
      </c>
      <c r="G73">
        <v>1</v>
      </c>
      <c r="H73">
        <v>3</v>
      </c>
      <c r="I73" t="s">
        <v>515</v>
      </c>
      <c r="J73" t="s">
        <v>6</v>
      </c>
      <c r="K73" t="s">
        <v>516</v>
      </c>
      <c r="L73">
        <v>1339</v>
      </c>
      <c r="N73">
        <v>1007</v>
      </c>
      <c r="O73" t="s">
        <v>35</v>
      </c>
      <c r="P73" t="s">
        <v>35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6</v>
      </c>
      <c r="AG73">
        <v>0</v>
      </c>
      <c r="AH73">
        <v>3</v>
      </c>
      <c r="AI73">
        <v>-1</v>
      </c>
      <c r="AJ73" t="s">
        <v>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ROW(Source!A122)</f>
        <v>122</v>
      </c>
      <c r="B74">
        <v>92805667</v>
      </c>
      <c r="C74">
        <v>92805653</v>
      </c>
      <c r="D74">
        <v>48043839</v>
      </c>
      <c r="E74">
        <v>68</v>
      </c>
      <c r="F74">
        <v>1</v>
      </c>
      <c r="G74">
        <v>1</v>
      </c>
      <c r="H74">
        <v>1</v>
      </c>
      <c r="I74" t="s">
        <v>455</v>
      </c>
      <c r="J74" t="s">
        <v>6</v>
      </c>
      <c r="K74" t="s">
        <v>456</v>
      </c>
      <c r="L74">
        <v>1191</v>
      </c>
      <c r="N74">
        <v>1013</v>
      </c>
      <c r="O74" t="s">
        <v>435</v>
      </c>
      <c r="P74" t="s">
        <v>435</v>
      </c>
      <c r="Q74">
        <v>1</v>
      </c>
      <c r="X74">
        <v>3.75</v>
      </c>
      <c r="Y74">
        <v>0</v>
      </c>
      <c r="Z74">
        <v>0</v>
      </c>
      <c r="AA74">
        <v>0</v>
      </c>
      <c r="AB74">
        <v>8.64</v>
      </c>
      <c r="AC74">
        <v>0</v>
      </c>
      <c r="AD74">
        <v>1</v>
      </c>
      <c r="AE74">
        <v>1</v>
      </c>
      <c r="AF74" t="s">
        <v>6</v>
      </c>
      <c r="AG74">
        <v>3.75</v>
      </c>
      <c r="AH74">
        <v>2</v>
      </c>
      <c r="AI74">
        <v>92805654</v>
      </c>
      <c r="AJ74">
        <v>102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ROW(Source!A122)</f>
        <v>122</v>
      </c>
      <c r="B75">
        <v>92805668</v>
      </c>
      <c r="C75">
        <v>92805653</v>
      </c>
      <c r="D75">
        <v>48044033</v>
      </c>
      <c r="E75">
        <v>68</v>
      </c>
      <c r="F75">
        <v>1</v>
      </c>
      <c r="G75">
        <v>1</v>
      </c>
      <c r="H75">
        <v>1</v>
      </c>
      <c r="I75" t="s">
        <v>436</v>
      </c>
      <c r="J75" t="s">
        <v>6</v>
      </c>
      <c r="K75" t="s">
        <v>437</v>
      </c>
      <c r="L75">
        <v>1191</v>
      </c>
      <c r="N75">
        <v>1013</v>
      </c>
      <c r="O75" t="s">
        <v>435</v>
      </c>
      <c r="P75" t="s">
        <v>435</v>
      </c>
      <c r="Q75">
        <v>1</v>
      </c>
      <c r="X75">
        <v>1.48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6</v>
      </c>
      <c r="AG75">
        <v>1.48</v>
      </c>
      <c r="AH75">
        <v>2</v>
      </c>
      <c r="AI75">
        <v>92805655</v>
      </c>
      <c r="AJ75">
        <v>103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ROW(Source!A122)</f>
        <v>122</v>
      </c>
      <c r="B76">
        <v>92805669</v>
      </c>
      <c r="C76">
        <v>92805653</v>
      </c>
      <c r="D76">
        <v>48205516</v>
      </c>
      <c r="E76">
        <v>1</v>
      </c>
      <c r="F76">
        <v>1</v>
      </c>
      <c r="G76">
        <v>1</v>
      </c>
      <c r="H76">
        <v>2</v>
      </c>
      <c r="I76" t="s">
        <v>438</v>
      </c>
      <c r="J76" t="s">
        <v>439</v>
      </c>
      <c r="K76" t="s">
        <v>440</v>
      </c>
      <c r="L76">
        <v>1367</v>
      </c>
      <c r="N76">
        <v>1011</v>
      </c>
      <c r="O76" t="s">
        <v>122</v>
      </c>
      <c r="P76" t="s">
        <v>122</v>
      </c>
      <c r="Q76">
        <v>1</v>
      </c>
      <c r="X76">
        <v>1.48</v>
      </c>
      <c r="Y76">
        <v>0</v>
      </c>
      <c r="Z76">
        <v>86.4</v>
      </c>
      <c r="AA76">
        <v>13.5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1.48</v>
      </c>
      <c r="AH76">
        <v>2</v>
      </c>
      <c r="AI76">
        <v>92805656</v>
      </c>
      <c r="AJ76">
        <v>104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ROW(Source!A122)</f>
        <v>122</v>
      </c>
      <c r="B77">
        <v>92805670</v>
      </c>
      <c r="C77">
        <v>92805653</v>
      </c>
      <c r="D77">
        <v>48205851</v>
      </c>
      <c r="E77">
        <v>1</v>
      </c>
      <c r="F77">
        <v>1</v>
      </c>
      <c r="G77">
        <v>1</v>
      </c>
      <c r="H77">
        <v>2</v>
      </c>
      <c r="I77" t="s">
        <v>457</v>
      </c>
      <c r="J77" t="s">
        <v>458</v>
      </c>
      <c r="K77" t="s">
        <v>459</v>
      </c>
      <c r="L77">
        <v>1367</v>
      </c>
      <c r="N77">
        <v>1011</v>
      </c>
      <c r="O77" t="s">
        <v>122</v>
      </c>
      <c r="P77" t="s">
        <v>122</v>
      </c>
      <c r="Q77">
        <v>1</v>
      </c>
      <c r="X77">
        <v>1.31</v>
      </c>
      <c r="Y77">
        <v>0</v>
      </c>
      <c r="Z77">
        <v>1.9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1.31</v>
      </c>
      <c r="AH77">
        <v>2</v>
      </c>
      <c r="AI77">
        <v>92805657</v>
      </c>
      <c r="AJ77">
        <v>105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ROW(Source!A122)</f>
        <v>122</v>
      </c>
      <c r="B78">
        <v>92805671</v>
      </c>
      <c r="C78">
        <v>92805653</v>
      </c>
      <c r="D78">
        <v>48054838</v>
      </c>
      <c r="E78">
        <v>1</v>
      </c>
      <c r="F78">
        <v>1</v>
      </c>
      <c r="G78">
        <v>1</v>
      </c>
      <c r="H78">
        <v>3</v>
      </c>
      <c r="I78" t="s">
        <v>460</v>
      </c>
      <c r="J78" t="s">
        <v>461</v>
      </c>
      <c r="K78" t="s">
        <v>462</v>
      </c>
      <c r="L78">
        <v>1348</v>
      </c>
      <c r="N78">
        <v>1009</v>
      </c>
      <c r="O78" t="s">
        <v>40</v>
      </c>
      <c r="P78" t="s">
        <v>40</v>
      </c>
      <c r="Q78">
        <v>1000</v>
      </c>
      <c r="X78">
        <v>4.1999999999999997E-3</v>
      </c>
      <c r="Y78">
        <v>1696.01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4.1999999999999997E-3</v>
      </c>
      <c r="AH78">
        <v>2</v>
      </c>
      <c r="AI78">
        <v>92805658</v>
      </c>
      <c r="AJ78">
        <v>106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ROW(Source!A122)</f>
        <v>122</v>
      </c>
      <c r="B79">
        <v>92805672</v>
      </c>
      <c r="C79">
        <v>92805653</v>
      </c>
      <c r="D79">
        <v>48044476</v>
      </c>
      <c r="E79">
        <v>68</v>
      </c>
      <c r="F79">
        <v>1</v>
      </c>
      <c r="G79">
        <v>1</v>
      </c>
      <c r="H79">
        <v>3</v>
      </c>
      <c r="I79" t="s">
        <v>512</v>
      </c>
      <c r="J79" t="s">
        <v>6</v>
      </c>
      <c r="K79" t="s">
        <v>513</v>
      </c>
      <c r="L79">
        <v>1377</v>
      </c>
      <c r="N79">
        <v>1013</v>
      </c>
      <c r="O79" t="s">
        <v>514</v>
      </c>
      <c r="P79" t="s">
        <v>514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6</v>
      </c>
      <c r="AG79">
        <v>0</v>
      </c>
      <c r="AH79">
        <v>3</v>
      </c>
      <c r="AI79">
        <v>-1</v>
      </c>
      <c r="AJ79" t="s">
        <v>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ROW(Source!A122)</f>
        <v>122</v>
      </c>
      <c r="B80">
        <v>92805673</v>
      </c>
      <c r="C80">
        <v>92805653</v>
      </c>
      <c r="D80">
        <v>48044850</v>
      </c>
      <c r="E80">
        <v>68</v>
      </c>
      <c r="F80">
        <v>1</v>
      </c>
      <c r="G80">
        <v>1</v>
      </c>
      <c r="H80">
        <v>3</v>
      </c>
      <c r="I80" t="s">
        <v>515</v>
      </c>
      <c r="J80" t="s">
        <v>6</v>
      </c>
      <c r="K80" t="s">
        <v>516</v>
      </c>
      <c r="L80">
        <v>1339</v>
      </c>
      <c r="N80">
        <v>1007</v>
      </c>
      <c r="O80" t="s">
        <v>35</v>
      </c>
      <c r="P80" t="s">
        <v>35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6</v>
      </c>
      <c r="AG80">
        <v>0</v>
      </c>
      <c r="AH80">
        <v>3</v>
      </c>
      <c r="AI80">
        <v>-1</v>
      </c>
      <c r="AJ80" t="s">
        <v>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ROW(Source!A131)</f>
        <v>131</v>
      </c>
      <c r="B81">
        <v>92805700</v>
      </c>
      <c r="C81">
        <v>92805682</v>
      </c>
      <c r="D81">
        <v>48043839</v>
      </c>
      <c r="E81">
        <v>68</v>
      </c>
      <c r="F81">
        <v>1</v>
      </c>
      <c r="G81">
        <v>1</v>
      </c>
      <c r="H81">
        <v>1</v>
      </c>
      <c r="I81" t="s">
        <v>455</v>
      </c>
      <c r="J81" t="s">
        <v>6</v>
      </c>
      <c r="K81" t="s">
        <v>456</v>
      </c>
      <c r="L81">
        <v>1191</v>
      </c>
      <c r="N81">
        <v>1013</v>
      </c>
      <c r="O81" t="s">
        <v>435</v>
      </c>
      <c r="P81" t="s">
        <v>435</v>
      </c>
      <c r="Q81">
        <v>1</v>
      </c>
      <c r="X81">
        <v>4.21</v>
      </c>
      <c r="Y81">
        <v>0</v>
      </c>
      <c r="Z81">
        <v>0</v>
      </c>
      <c r="AA81">
        <v>0</v>
      </c>
      <c r="AB81">
        <v>8.64</v>
      </c>
      <c r="AC81">
        <v>0</v>
      </c>
      <c r="AD81">
        <v>1</v>
      </c>
      <c r="AE81">
        <v>1</v>
      </c>
      <c r="AF81" t="s">
        <v>6</v>
      </c>
      <c r="AG81">
        <v>4.21</v>
      </c>
      <c r="AH81">
        <v>2</v>
      </c>
      <c r="AI81">
        <v>92805683</v>
      </c>
      <c r="AJ81">
        <v>115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ROW(Source!A131)</f>
        <v>131</v>
      </c>
      <c r="B82">
        <v>92805701</v>
      </c>
      <c r="C82">
        <v>92805682</v>
      </c>
      <c r="D82">
        <v>48044033</v>
      </c>
      <c r="E82">
        <v>68</v>
      </c>
      <c r="F82">
        <v>1</v>
      </c>
      <c r="G82">
        <v>1</v>
      </c>
      <c r="H82">
        <v>1</v>
      </c>
      <c r="I82" t="s">
        <v>436</v>
      </c>
      <c r="J82" t="s">
        <v>6</v>
      </c>
      <c r="K82" t="s">
        <v>437</v>
      </c>
      <c r="L82">
        <v>1191</v>
      </c>
      <c r="N82">
        <v>1013</v>
      </c>
      <c r="O82" t="s">
        <v>435</v>
      </c>
      <c r="P82" t="s">
        <v>435</v>
      </c>
      <c r="Q82">
        <v>1</v>
      </c>
      <c r="X82">
        <v>1.65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6</v>
      </c>
      <c r="AG82">
        <v>1.65</v>
      </c>
      <c r="AH82">
        <v>2</v>
      </c>
      <c r="AI82">
        <v>92805684</v>
      </c>
      <c r="AJ82">
        <v>116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ROW(Source!A131)</f>
        <v>131</v>
      </c>
      <c r="B83">
        <v>92805702</v>
      </c>
      <c r="C83">
        <v>92805682</v>
      </c>
      <c r="D83">
        <v>48205516</v>
      </c>
      <c r="E83">
        <v>1</v>
      </c>
      <c r="F83">
        <v>1</v>
      </c>
      <c r="G83">
        <v>1</v>
      </c>
      <c r="H83">
        <v>2</v>
      </c>
      <c r="I83" t="s">
        <v>438</v>
      </c>
      <c r="J83" t="s">
        <v>439</v>
      </c>
      <c r="K83" t="s">
        <v>440</v>
      </c>
      <c r="L83">
        <v>1367</v>
      </c>
      <c r="N83">
        <v>1011</v>
      </c>
      <c r="O83" t="s">
        <v>122</v>
      </c>
      <c r="P83" t="s">
        <v>122</v>
      </c>
      <c r="Q83">
        <v>1</v>
      </c>
      <c r="X83">
        <v>1.65</v>
      </c>
      <c r="Y83">
        <v>0</v>
      </c>
      <c r="Z83">
        <v>86.4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1.65</v>
      </c>
      <c r="AH83">
        <v>2</v>
      </c>
      <c r="AI83">
        <v>92805685</v>
      </c>
      <c r="AJ83">
        <v>117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ROW(Source!A131)</f>
        <v>131</v>
      </c>
      <c r="B84">
        <v>92805696</v>
      </c>
      <c r="C84">
        <v>92805682</v>
      </c>
      <c r="D84">
        <v>48205851</v>
      </c>
      <c r="E84">
        <v>1</v>
      </c>
      <c r="F84">
        <v>1</v>
      </c>
      <c r="G84">
        <v>1</v>
      </c>
      <c r="H84">
        <v>2</v>
      </c>
      <c r="I84" t="s">
        <v>457</v>
      </c>
      <c r="J84" t="s">
        <v>458</v>
      </c>
      <c r="K84" t="s">
        <v>459</v>
      </c>
      <c r="L84">
        <v>1367</v>
      </c>
      <c r="N84">
        <v>1011</v>
      </c>
      <c r="O84" t="s">
        <v>122</v>
      </c>
      <c r="P84" t="s">
        <v>122</v>
      </c>
      <c r="Q84">
        <v>1</v>
      </c>
      <c r="X84">
        <v>1.55</v>
      </c>
      <c r="Y84">
        <v>0</v>
      </c>
      <c r="Z84">
        <v>1.9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1.55</v>
      </c>
      <c r="AH84">
        <v>2</v>
      </c>
      <c r="AI84">
        <v>92805686</v>
      </c>
      <c r="AJ84">
        <v>118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ROW(Source!A131)</f>
        <v>131</v>
      </c>
      <c r="B85">
        <v>92805697</v>
      </c>
      <c r="C85">
        <v>92805682</v>
      </c>
      <c r="D85">
        <v>48054838</v>
      </c>
      <c r="E85">
        <v>1</v>
      </c>
      <c r="F85">
        <v>1</v>
      </c>
      <c r="G85">
        <v>1</v>
      </c>
      <c r="H85">
        <v>3</v>
      </c>
      <c r="I85" t="s">
        <v>460</v>
      </c>
      <c r="J85" t="s">
        <v>461</v>
      </c>
      <c r="K85" t="s">
        <v>462</v>
      </c>
      <c r="L85">
        <v>1348</v>
      </c>
      <c r="N85">
        <v>1009</v>
      </c>
      <c r="O85" t="s">
        <v>40</v>
      </c>
      <c r="P85" t="s">
        <v>40</v>
      </c>
      <c r="Q85">
        <v>1000</v>
      </c>
      <c r="X85">
        <v>4.1999999999999997E-3</v>
      </c>
      <c r="Y85">
        <v>1696.01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4.1999999999999997E-3</v>
      </c>
      <c r="AH85">
        <v>2</v>
      </c>
      <c r="AI85">
        <v>92805687</v>
      </c>
      <c r="AJ85">
        <v>119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ROW(Source!A131)</f>
        <v>131</v>
      </c>
      <c r="B86">
        <v>92805698</v>
      </c>
      <c r="C86">
        <v>92805682</v>
      </c>
      <c r="D86">
        <v>48044476</v>
      </c>
      <c r="E86">
        <v>68</v>
      </c>
      <c r="F86">
        <v>1</v>
      </c>
      <c r="G86">
        <v>1</v>
      </c>
      <c r="H86">
        <v>3</v>
      </c>
      <c r="I86" t="s">
        <v>512</v>
      </c>
      <c r="J86" t="s">
        <v>6</v>
      </c>
      <c r="K86" t="s">
        <v>513</v>
      </c>
      <c r="L86">
        <v>1377</v>
      </c>
      <c r="N86">
        <v>1013</v>
      </c>
      <c r="O86" t="s">
        <v>514</v>
      </c>
      <c r="P86" t="s">
        <v>514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6</v>
      </c>
      <c r="AG86">
        <v>0</v>
      </c>
      <c r="AH86">
        <v>3</v>
      </c>
      <c r="AI86">
        <v>-1</v>
      </c>
      <c r="AJ86" t="s">
        <v>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ROW(Source!A131)</f>
        <v>131</v>
      </c>
      <c r="B87">
        <v>92805699</v>
      </c>
      <c r="C87">
        <v>92805682</v>
      </c>
      <c r="D87">
        <v>48044850</v>
      </c>
      <c r="E87">
        <v>68</v>
      </c>
      <c r="F87">
        <v>1</v>
      </c>
      <c r="G87">
        <v>1</v>
      </c>
      <c r="H87">
        <v>3</v>
      </c>
      <c r="I87" t="s">
        <v>515</v>
      </c>
      <c r="J87" t="s">
        <v>6</v>
      </c>
      <c r="K87" t="s">
        <v>516</v>
      </c>
      <c r="L87">
        <v>1339</v>
      </c>
      <c r="N87">
        <v>1007</v>
      </c>
      <c r="O87" t="s">
        <v>35</v>
      </c>
      <c r="P87" t="s">
        <v>35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6</v>
      </c>
      <c r="AG87">
        <v>0</v>
      </c>
      <c r="AH87">
        <v>3</v>
      </c>
      <c r="AI87">
        <v>-1</v>
      </c>
      <c r="AJ87" t="s">
        <v>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ROW(Source!A141)</f>
        <v>141</v>
      </c>
      <c r="B88">
        <v>92805720</v>
      </c>
      <c r="C88">
        <v>92805712</v>
      </c>
      <c r="D88">
        <v>48043879</v>
      </c>
      <c r="E88">
        <v>68</v>
      </c>
      <c r="F88">
        <v>1</v>
      </c>
      <c r="G88">
        <v>1</v>
      </c>
      <c r="H88">
        <v>1</v>
      </c>
      <c r="I88" t="s">
        <v>463</v>
      </c>
      <c r="J88" t="s">
        <v>6</v>
      </c>
      <c r="K88" t="s">
        <v>464</v>
      </c>
      <c r="L88">
        <v>1191</v>
      </c>
      <c r="N88">
        <v>1013</v>
      </c>
      <c r="O88" t="s">
        <v>435</v>
      </c>
      <c r="P88" t="s">
        <v>435</v>
      </c>
      <c r="Q88">
        <v>1</v>
      </c>
      <c r="X88">
        <v>42.5</v>
      </c>
      <c r="Y88">
        <v>0</v>
      </c>
      <c r="Z88">
        <v>0</v>
      </c>
      <c r="AA88">
        <v>0</v>
      </c>
      <c r="AB88">
        <v>9.6199999999999992</v>
      </c>
      <c r="AC88">
        <v>0</v>
      </c>
      <c r="AD88">
        <v>1</v>
      </c>
      <c r="AE88">
        <v>1</v>
      </c>
      <c r="AF88" t="s">
        <v>6</v>
      </c>
      <c r="AG88">
        <v>42.5</v>
      </c>
      <c r="AH88">
        <v>2</v>
      </c>
      <c r="AI88">
        <v>92805713</v>
      </c>
      <c r="AJ88">
        <v>128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ROW(Source!A141)</f>
        <v>141</v>
      </c>
      <c r="B89">
        <v>92805721</v>
      </c>
      <c r="C89">
        <v>92805712</v>
      </c>
      <c r="D89">
        <v>48044033</v>
      </c>
      <c r="E89">
        <v>68</v>
      </c>
      <c r="F89">
        <v>1</v>
      </c>
      <c r="G89">
        <v>1</v>
      </c>
      <c r="H89">
        <v>1</v>
      </c>
      <c r="I89" t="s">
        <v>436</v>
      </c>
      <c r="J89" t="s">
        <v>6</v>
      </c>
      <c r="K89" t="s">
        <v>437</v>
      </c>
      <c r="L89">
        <v>1191</v>
      </c>
      <c r="N89">
        <v>1013</v>
      </c>
      <c r="O89" t="s">
        <v>435</v>
      </c>
      <c r="P89" t="s">
        <v>435</v>
      </c>
      <c r="Q89">
        <v>1</v>
      </c>
      <c r="X89">
        <v>4.16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6</v>
      </c>
      <c r="AG89">
        <v>4.16</v>
      </c>
      <c r="AH89">
        <v>2</v>
      </c>
      <c r="AI89">
        <v>92805714</v>
      </c>
      <c r="AJ89">
        <v>129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ROW(Source!A141)</f>
        <v>141</v>
      </c>
      <c r="B90">
        <v>92805722</v>
      </c>
      <c r="C90">
        <v>92805712</v>
      </c>
      <c r="D90">
        <v>48205574</v>
      </c>
      <c r="E90">
        <v>1</v>
      </c>
      <c r="F90">
        <v>1</v>
      </c>
      <c r="G90">
        <v>1</v>
      </c>
      <c r="H90">
        <v>2</v>
      </c>
      <c r="I90" t="s">
        <v>441</v>
      </c>
      <c r="J90" t="s">
        <v>442</v>
      </c>
      <c r="K90" t="s">
        <v>443</v>
      </c>
      <c r="L90">
        <v>1367</v>
      </c>
      <c r="N90">
        <v>1011</v>
      </c>
      <c r="O90" t="s">
        <v>122</v>
      </c>
      <c r="P90" t="s">
        <v>122</v>
      </c>
      <c r="Q90">
        <v>1</v>
      </c>
      <c r="X90">
        <v>1.75</v>
      </c>
      <c r="Y90">
        <v>0</v>
      </c>
      <c r="Z90">
        <v>115.4</v>
      </c>
      <c r="AA90">
        <v>13.5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1.75</v>
      </c>
      <c r="AH90">
        <v>2</v>
      </c>
      <c r="AI90">
        <v>92805715</v>
      </c>
      <c r="AJ90">
        <v>130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ROW(Source!A141)</f>
        <v>141</v>
      </c>
      <c r="B91">
        <v>92805723</v>
      </c>
      <c r="C91">
        <v>92805712</v>
      </c>
      <c r="D91">
        <v>48206504</v>
      </c>
      <c r="E91">
        <v>1</v>
      </c>
      <c r="F91">
        <v>1</v>
      </c>
      <c r="G91">
        <v>1</v>
      </c>
      <c r="H91">
        <v>2</v>
      </c>
      <c r="I91" t="s">
        <v>447</v>
      </c>
      <c r="J91" t="s">
        <v>448</v>
      </c>
      <c r="K91" t="s">
        <v>449</v>
      </c>
      <c r="L91">
        <v>1367</v>
      </c>
      <c r="N91">
        <v>1011</v>
      </c>
      <c r="O91" t="s">
        <v>122</v>
      </c>
      <c r="P91" t="s">
        <v>122</v>
      </c>
      <c r="Q91">
        <v>1</v>
      </c>
      <c r="X91">
        <v>2.41</v>
      </c>
      <c r="Y91">
        <v>0</v>
      </c>
      <c r="Z91">
        <v>65.709999999999994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2.41</v>
      </c>
      <c r="AH91">
        <v>2</v>
      </c>
      <c r="AI91">
        <v>92805716</v>
      </c>
      <c r="AJ91">
        <v>131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ROW(Source!A141)</f>
        <v>141</v>
      </c>
      <c r="B92">
        <v>92805724</v>
      </c>
      <c r="C92">
        <v>92805712</v>
      </c>
      <c r="D92">
        <v>48206716</v>
      </c>
      <c r="E92">
        <v>1</v>
      </c>
      <c r="F92">
        <v>1</v>
      </c>
      <c r="G92">
        <v>1</v>
      </c>
      <c r="H92">
        <v>2</v>
      </c>
      <c r="I92" t="s">
        <v>465</v>
      </c>
      <c r="J92" t="s">
        <v>466</v>
      </c>
      <c r="K92" t="s">
        <v>467</v>
      </c>
      <c r="L92">
        <v>1367</v>
      </c>
      <c r="N92">
        <v>1011</v>
      </c>
      <c r="O92" t="s">
        <v>122</v>
      </c>
      <c r="P92" t="s">
        <v>122</v>
      </c>
      <c r="Q92">
        <v>1</v>
      </c>
      <c r="X92">
        <v>8.09</v>
      </c>
      <c r="Y92">
        <v>0</v>
      </c>
      <c r="Z92">
        <v>8.1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8.09</v>
      </c>
      <c r="AH92">
        <v>2</v>
      </c>
      <c r="AI92">
        <v>92805717</v>
      </c>
      <c r="AJ92">
        <v>132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ROW(Source!A141)</f>
        <v>141</v>
      </c>
      <c r="B93">
        <v>92805725</v>
      </c>
      <c r="C93">
        <v>92805712</v>
      </c>
      <c r="D93">
        <v>48057456</v>
      </c>
      <c r="E93">
        <v>1</v>
      </c>
      <c r="F93">
        <v>1</v>
      </c>
      <c r="G93">
        <v>1</v>
      </c>
      <c r="H93">
        <v>3</v>
      </c>
      <c r="I93" t="s">
        <v>468</v>
      </c>
      <c r="J93" t="s">
        <v>469</v>
      </c>
      <c r="K93" t="s">
        <v>470</v>
      </c>
      <c r="L93">
        <v>1348</v>
      </c>
      <c r="N93">
        <v>1009</v>
      </c>
      <c r="O93" t="s">
        <v>40</v>
      </c>
      <c r="P93" t="s">
        <v>40</v>
      </c>
      <c r="Q93">
        <v>1000</v>
      </c>
      <c r="X93">
        <v>7.0000000000000001E-3</v>
      </c>
      <c r="Y93">
        <v>10315.01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7.0000000000000001E-3</v>
      </c>
      <c r="AH93">
        <v>2</v>
      </c>
      <c r="AI93">
        <v>92805718</v>
      </c>
      <c r="AJ93">
        <v>133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ROW(Source!A141)</f>
        <v>141</v>
      </c>
      <c r="B94">
        <v>92805726</v>
      </c>
      <c r="C94">
        <v>92805712</v>
      </c>
      <c r="D94">
        <v>48045861</v>
      </c>
      <c r="E94">
        <v>68</v>
      </c>
      <c r="F94">
        <v>1</v>
      </c>
      <c r="G94">
        <v>1</v>
      </c>
      <c r="H94">
        <v>3</v>
      </c>
      <c r="I94" t="s">
        <v>517</v>
      </c>
      <c r="J94" t="s">
        <v>6</v>
      </c>
      <c r="K94" t="s">
        <v>518</v>
      </c>
      <c r="L94">
        <v>1348</v>
      </c>
      <c r="N94">
        <v>1009</v>
      </c>
      <c r="O94" t="s">
        <v>40</v>
      </c>
      <c r="P94" t="s">
        <v>40</v>
      </c>
      <c r="Q94">
        <v>1000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6</v>
      </c>
      <c r="AG94">
        <v>1</v>
      </c>
      <c r="AH94">
        <v>3</v>
      </c>
      <c r="AI94">
        <v>-1</v>
      </c>
      <c r="AJ94" t="s">
        <v>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ROW(Source!A178)</f>
        <v>178</v>
      </c>
      <c r="B95">
        <v>92805740</v>
      </c>
      <c r="C95">
        <v>92805728</v>
      </c>
      <c r="D95">
        <v>48043803</v>
      </c>
      <c r="E95">
        <v>68</v>
      </c>
      <c r="F95">
        <v>1</v>
      </c>
      <c r="G95">
        <v>1</v>
      </c>
      <c r="H95">
        <v>1</v>
      </c>
      <c r="I95" t="s">
        <v>433</v>
      </c>
      <c r="J95" t="s">
        <v>6</v>
      </c>
      <c r="K95" t="s">
        <v>434</v>
      </c>
      <c r="L95">
        <v>1191</v>
      </c>
      <c r="N95">
        <v>1013</v>
      </c>
      <c r="O95" t="s">
        <v>435</v>
      </c>
      <c r="P95" t="s">
        <v>435</v>
      </c>
      <c r="Q95">
        <v>1</v>
      </c>
      <c r="X95">
        <v>6.5</v>
      </c>
      <c r="Y95">
        <v>0</v>
      </c>
      <c r="Z95">
        <v>0</v>
      </c>
      <c r="AA95">
        <v>0</v>
      </c>
      <c r="AB95">
        <v>7.8</v>
      </c>
      <c r="AC95">
        <v>0</v>
      </c>
      <c r="AD95">
        <v>1</v>
      </c>
      <c r="AE95">
        <v>1</v>
      </c>
      <c r="AF95" t="s">
        <v>6</v>
      </c>
      <c r="AG95">
        <v>6.5</v>
      </c>
      <c r="AH95">
        <v>2</v>
      </c>
      <c r="AI95">
        <v>92805729</v>
      </c>
      <c r="AJ95">
        <v>135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ROW(Source!A178)</f>
        <v>178</v>
      </c>
      <c r="B96">
        <v>92805741</v>
      </c>
      <c r="C96">
        <v>92805728</v>
      </c>
      <c r="D96">
        <v>48044033</v>
      </c>
      <c r="E96">
        <v>68</v>
      </c>
      <c r="F96">
        <v>1</v>
      </c>
      <c r="G96">
        <v>1</v>
      </c>
      <c r="H96">
        <v>1</v>
      </c>
      <c r="I96" t="s">
        <v>436</v>
      </c>
      <c r="J96" t="s">
        <v>6</v>
      </c>
      <c r="K96" t="s">
        <v>437</v>
      </c>
      <c r="L96">
        <v>1191</v>
      </c>
      <c r="N96">
        <v>1013</v>
      </c>
      <c r="O96" t="s">
        <v>435</v>
      </c>
      <c r="P96" t="s">
        <v>435</v>
      </c>
      <c r="Q96">
        <v>1</v>
      </c>
      <c r="X96">
        <v>2.4500000000000002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6</v>
      </c>
      <c r="AG96">
        <v>2.4500000000000002</v>
      </c>
      <c r="AH96">
        <v>2</v>
      </c>
      <c r="AI96">
        <v>92805730</v>
      </c>
      <c r="AJ96">
        <v>136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ROW(Source!A178)</f>
        <v>178</v>
      </c>
      <c r="B97">
        <v>92805742</v>
      </c>
      <c r="C97">
        <v>92805728</v>
      </c>
      <c r="D97">
        <v>48205516</v>
      </c>
      <c r="E97">
        <v>1</v>
      </c>
      <c r="F97">
        <v>1</v>
      </c>
      <c r="G97">
        <v>1</v>
      </c>
      <c r="H97">
        <v>2</v>
      </c>
      <c r="I97" t="s">
        <v>438</v>
      </c>
      <c r="J97" t="s">
        <v>439</v>
      </c>
      <c r="K97" t="s">
        <v>440</v>
      </c>
      <c r="L97">
        <v>1367</v>
      </c>
      <c r="N97">
        <v>1011</v>
      </c>
      <c r="O97" t="s">
        <v>122</v>
      </c>
      <c r="P97" t="s">
        <v>122</v>
      </c>
      <c r="Q97">
        <v>1</v>
      </c>
      <c r="X97">
        <v>1.2</v>
      </c>
      <c r="Y97">
        <v>0</v>
      </c>
      <c r="Z97">
        <v>86.4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1.2</v>
      </c>
      <c r="AH97">
        <v>2</v>
      </c>
      <c r="AI97">
        <v>92805731</v>
      </c>
      <c r="AJ97">
        <v>137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ROW(Source!A178)</f>
        <v>178</v>
      </c>
      <c r="B98">
        <v>92805743</v>
      </c>
      <c r="C98">
        <v>92805728</v>
      </c>
      <c r="D98">
        <v>48205574</v>
      </c>
      <c r="E98">
        <v>1</v>
      </c>
      <c r="F98">
        <v>1</v>
      </c>
      <c r="G98">
        <v>1</v>
      </c>
      <c r="H98">
        <v>2</v>
      </c>
      <c r="I98" t="s">
        <v>441</v>
      </c>
      <c r="J98" t="s">
        <v>442</v>
      </c>
      <c r="K98" t="s">
        <v>443</v>
      </c>
      <c r="L98">
        <v>1367</v>
      </c>
      <c r="N98">
        <v>1011</v>
      </c>
      <c r="O98" t="s">
        <v>122</v>
      </c>
      <c r="P98" t="s">
        <v>122</v>
      </c>
      <c r="Q98">
        <v>1</v>
      </c>
      <c r="X98">
        <v>0.22</v>
      </c>
      <c r="Y98">
        <v>0</v>
      </c>
      <c r="Z98">
        <v>115.4</v>
      </c>
      <c r="AA98">
        <v>13.5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0.22</v>
      </c>
      <c r="AH98">
        <v>2</v>
      </c>
      <c r="AI98">
        <v>92805732</v>
      </c>
      <c r="AJ98">
        <v>138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ROW(Source!A178)</f>
        <v>178</v>
      </c>
      <c r="B99">
        <v>92805744</v>
      </c>
      <c r="C99">
        <v>92805728</v>
      </c>
      <c r="D99">
        <v>48205771</v>
      </c>
      <c r="E99">
        <v>1</v>
      </c>
      <c r="F99">
        <v>1</v>
      </c>
      <c r="G99">
        <v>1</v>
      </c>
      <c r="H99">
        <v>2</v>
      </c>
      <c r="I99" t="s">
        <v>444</v>
      </c>
      <c r="J99" t="s">
        <v>445</v>
      </c>
      <c r="K99" t="s">
        <v>446</v>
      </c>
      <c r="L99">
        <v>1367</v>
      </c>
      <c r="N99">
        <v>1011</v>
      </c>
      <c r="O99" t="s">
        <v>122</v>
      </c>
      <c r="P99" t="s">
        <v>122</v>
      </c>
      <c r="Q99">
        <v>1</v>
      </c>
      <c r="X99">
        <v>0.7</v>
      </c>
      <c r="Y99">
        <v>0</v>
      </c>
      <c r="Z99">
        <v>51.8</v>
      </c>
      <c r="AA99">
        <v>13.5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0.7</v>
      </c>
      <c r="AH99">
        <v>2</v>
      </c>
      <c r="AI99">
        <v>92805733</v>
      </c>
      <c r="AJ99">
        <v>139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ROW(Source!A178)</f>
        <v>178</v>
      </c>
      <c r="B100">
        <v>92805745</v>
      </c>
      <c r="C100">
        <v>92805728</v>
      </c>
      <c r="D100">
        <v>48206504</v>
      </c>
      <c r="E100">
        <v>1</v>
      </c>
      <c r="F100">
        <v>1</v>
      </c>
      <c r="G100">
        <v>1</v>
      </c>
      <c r="H100">
        <v>2</v>
      </c>
      <c r="I100" t="s">
        <v>447</v>
      </c>
      <c r="J100" t="s">
        <v>448</v>
      </c>
      <c r="K100" t="s">
        <v>449</v>
      </c>
      <c r="L100">
        <v>1367</v>
      </c>
      <c r="N100">
        <v>1011</v>
      </c>
      <c r="O100" t="s">
        <v>122</v>
      </c>
      <c r="P100" t="s">
        <v>122</v>
      </c>
      <c r="Q100">
        <v>1</v>
      </c>
      <c r="X100">
        <v>0.33</v>
      </c>
      <c r="Y100">
        <v>0</v>
      </c>
      <c r="Z100">
        <v>65.709999999999994</v>
      </c>
      <c r="AA100">
        <v>11.6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0.33</v>
      </c>
      <c r="AH100">
        <v>2</v>
      </c>
      <c r="AI100">
        <v>92805734</v>
      </c>
      <c r="AJ100">
        <v>140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ROW(Source!A178)</f>
        <v>178</v>
      </c>
      <c r="B101">
        <v>92805746</v>
      </c>
      <c r="C101">
        <v>92805728</v>
      </c>
      <c r="D101">
        <v>48058795</v>
      </c>
      <c r="E101">
        <v>1</v>
      </c>
      <c r="F101">
        <v>1</v>
      </c>
      <c r="G101">
        <v>1</v>
      </c>
      <c r="H101">
        <v>3</v>
      </c>
      <c r="I101" t="s">
        <v>38</v>
      </c>
      <c r="J101" t="s">
        <v>41</v>
      </c>
      <c r="K101" t="s">
        <v>39</v>
      </c>
      <c r="L101">
        <v>1348</v>
      </c>
      <c r="N101">
        <v>1009</v>
      </c>
      <c r="O101" t="s">
        <v>40</v>
      </c>
      <c r="P101" t="s">
        <v>40</v>
      </c>
      <c r="Q101">
        <v>1000</v>
      </c>
      <c r="X101">
        <v>3.0000000000000001E-3</v>
      </c>
      <c r="Y101">
        <v>11978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3.0000000000000001E-3</v>
      </c>
      <c r="AH101">
        <v>2</v>
      </c>
      <c r="AI101">
        <v>92805735</v>
      </c>
      <c r="AJ101">
        <v>141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ROW(Source!A178)</f>
        <v>178</v>
      </c>
      <c r="B102">
        <v>92805747</v>
      </c>
      <c r="C102">
        <v>92805728</v>
      </c>
      <c r="D102">
        <v>48079949</v>
      </c>
      <c r="E102">
        <v>1</v>
      </c>
      <c r="F102">
        <v>1</v>
      </c>
      <c r="G102">
        <v>1</v>
      </c>
      <c r="H102">
        <v>3</v>
      </c>
      <c r="I102" t="s">
        <v>33</v>
      </c>
      <c r="J102" t="s">
        <v>36</v>
      </c>
      <c r="K102" t="s">
        <v>34</v>
      </c>
      <c r="L102">
        <v>1339</v>
      </c>
      <c r="N102">
        <v>1007</v>
      </c>
      <c r="O102" t="s">
        <v>35</v>
      </c>
      <c r="P102" t="s">
        <v>35</v>
      </c>
      <c r="Q102">
        <v>1</v>
      </c>
      <c r="X102">
        <v>1.9E-2</v>
      </c>
      <c r="Y102">
        <v>1100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1.9E-2</v>
      </c>
      <c r="AH102">
        <v>2</v>
      </c>
      <c r="AI102">
        <v>92805737</v>
      </c>
      <c r="AJ102">
        <v>143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ROW(Source!A184)</f>
        <v>184</v>
      </c>
      <c r="B103">
        <v>92805762</v>
      </c>
      <c r="C103">
        <v>92805753</v>
      </c>
      <c r="D103">
        <v>48043811</v>
      </c>
      <c r="E103">
        <v>68</v>
      </c>
      <c r="F103">
        <v>1</v>
      </c>
      <c r="G103">
        <v>1</v>
      </c>
      <c r="H103">
        <v>1</v>
      </c>
      <c r="I103" t="s">
        <v>450</v>
      </c>
      <c r="J103" t="s">
        <v>6</v>
      </c>
      <c r="K103" t="s">
        <v>451</v>
      </c>
      <c r="L103">
        <v>1191</v>
      </c>
      <c r="N103">
        <v>1013</v>
      </c>
      <c r="O103" t="s">
        <v>435</v>
      </c>
      <c r="P103" t="s">
        <v>435</v>
      </c>
      <c r="Q103">
        <v>1</v>
      </c>
      <c r="X103">
        <v>52.19</v>
      </c>
      <c r="Y103">
        <v>0</v>
      </c>
      <c r="Z103">
        <v>0</v>
      </c>
      <c r="AA103">
        <v>0</v>
      </c>
      <c r="AB103">
        <v>7.94</v>
      </c>
      <c r="AC103">
        <v>0</v>
      </c>
      <c r="AD103">
        <v>1</v>
      </c>
      <c r="AE103">
        <v>1</v>
      </c>
      <c r="AF103" t="s">
        <v>6</v>
      </c>
      <c r="AG103">
        <v>52.19</v>
      </c>
      <c r="AH103">
        <v>2</v>
      </c>
      <c r="AI103">
        <v>92805754</v>
      </c>
      <c r="AJ103">
        <v>146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ROW(Source!A184)</f>
        <v>184</v>
      </c>
      <c r="B104">
        <v>92805763</v>
      </c>
      <c r="C104">
        <v>92805753</v>
      </c>
      <c r="D104">
        <v>48044033</v>
      </c>
      <c r="E104">
        <v>68</v>
      </c>
      <c r="F104">
        <v>1</v>
      </c>
      <c r="G104">
        <v>1</v>
      </c>
      <c r="H104">
        <v>1</v>
      </c>
      <c r="I104" t="s">
        <v>436</v>
      </c>
      <c r="J104" t="s">
        <v>6</v>
      </c>
      <c r="K104" t="s">
        <v>437</v>
      </c>
      <c r="L104">
        <v>1191</v>
      </c>
      <c r="N104">
        <v>1013</v>
      </c>
      <c r="O104" t="s">
        <v>435</v>
      </c>
      <c r="P104" t="s">
        <v>435</v>
      </c>
      <c r="Q104">
        <v>1</v>
      </c>
      <c r="X104">
        <v>0.57999999999999996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6</v>
      </c>
      <c r="AG104">
        <v>0.57999999999999996</v>
      </c>
      <c r="AH104">
        <v>2</v>
      </c>
      <c r="AI104">
        <v>92805755</v>
      </c>
      <c r="AJ104">
        <v>147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ROW(Source!A184)</f>
        <v>184</v>
      </c>
      <c r="B105">
        <v>92805764</v>
      </c>
      <c r="C105">
        <v>92805753</v>
      </c>
      <c r="D105">
        <v>48205516</v>
      </c>
      <c r="E105">
        <v>1</v>
      </c>
      <c r="F105">
        <v>1</v>
      </c>
      <c r="G105">
        <v>1</v>
      </c>
      <c r="H105">
        <v>2</v>
      </c>
      <c r="I105" t="s">
        <v>438</v>
      </c>
      <c r="J105" t="s">
        <v>439</v>
      </c>
      <c r="K105" t="s">
        <v>440</v>
      </c>
      <c r="L105">
        <v>1367</v>
      </c>
      <c r="N105">
        <v>1011</v>
      </c>
      <c r="O105" t="s">
        <v>122</v>
      </c>
      <c r="P105" t="s">
        <v>122</v>
      </c>
      <c r="Q105">
        <v>1</v>
      </c>
      <c r="X105">
        <v>0.36</v>
      </c>
      <c r="Y105">
        <v>0</v>
      </c>
      <c r="Z105">
        <v>86.4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0.36</v>
      </c>
      <c r="AH105">
        <v>2</v>
      </c>
      <c r="AI105">
        <v>92805756</v>
      </c>
      <c r="AJ105">
        <v>148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ROW(Source!A184)</f>
        <v>184</v>
      </c>
      <c r="B106">
        <v>92805765</v>
      </c>
      <c r="C106">
        <v>92805753</v>
      </c>
      <c r="D106">
        <v>48205574</v>
      </c>
      <c r="E106">
        <v>1</v>
      </c>
      <c r="F106">
        <v>1</v>
      </c>
      <c r="G106">
        <v>1</v>
      </c>
      <c r="H106">
        <v>2</v>
      </c>
      <c r="I106" t="s">
        <v>441</v>
      </c>
      <c r="J106" t="s">
        <v>442</v>
      </c>
      <c r="K106" t="s">
        <v>443</v>
      </c>
      <c r="L106">
        <v>1367</v>
      </c>
      <c r="N106">
        <v>1011</v>
      </c>
      <c r="O106" t="s">
        <v>122</v>
      </c>
      <c r="P106" t="s">
        <v>122</v>
      </c>
      <c r="Q106">
        <v>1</v>
      </c>
      <c r="X106">
        <v>0.09</v>
      </c>
      <c r="Y106">
        <v>0</v>
      </c>
      <c r="Z106">
        <v>115.4</v>
      </c>
      <c r="AA106">
        <v>13.5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0.09</v>
      </c>
      <c r="AH106">
        <v>2</v>
      </c>
      <c r="AI106">
        <v>92805757</v>
      </c>
      <c r="AJ106">
        <v>149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ROW(Source!A184)</f>
        <v>184</v>
      </c>
      <c r="B107">
        <v>92805766</v>
      </c>
      <c r="C107">
        <v>92805753</v>
      </c>
      <c r="D107">
        <v>48206504</v>
      </c>
      <c r="E107">
        <v>1</v>
      </c>
      <c r="F107">
        <v>1</v>
      </c>
      <c r="G107">
        <v>1</v>
      </c>
      <c r="H107">
        <v>2</v>
      </c>
      <c r="I107" t="s">
        <v>447</v>
      </c>
      <c r="J107" t="s">
        <v>448</v>
      </c>
      <c r="K107" t="s">
        <v>449</v>
      </c>
      <c r="L107">
        <v>1367</v>
      </c>
      <c r="N107">
        <v>1011</v>
      </c>
      <c r="O107" t="s">
        <v>122</v>
      </c>
      <c r="P107" t="s">
        <v>122</v>
      </c>
      <c r="Q107">
        <v>1</v>
      </c>
      <c r="X107">
        <v>0.13</v>
      </c>
      <c r="Y107">
        <v>0</v>
      </c>
      <c r="Z107">
        <v>65.709999999999994</v>
      </c>
      <c r="AA107">
        <v>11.6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0.13</v>
      </c>
      <c r="AH107">
        <v>2</v>
      </c>
      <c r="AI107">
        <v>92805758</v>
      </c>
      <c r="AJ107">
        <v>150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ROW(Source!A184)</f>
        <v>184</v>
      </c>
      <c r="B108">
        <v>92805767</v>
      </c>
      <c r="C108">
        <v>92805753</v>
      </c>
      <c r="D108">
        <v>48075741</v>
      </c>
      <c r="E108">
        <v>1</v>
      </c>
      <c r="F108">
        <v>1</v>
      </c>
      <c r="G108">
        <v>1</v>
      </c>
      <c r="H108">
        <v>3</v>
      </c>
      <c r="I108" t="s">
        <v>452</v>
      </c>
      <c r="J108" t="s">
        <v>453</v>
      </c>
      <c r="K108" t="s">
        <v>454</v>
      </c>
      <c r="L108">
        <v>1348</v>
      </c>
      <c r="N108">
        <v>1009</v>
      </c>
      <c r="O108" t="s">
        <v>40</v>
      </c>
      <c r="P108" t="s">
        <v>40</v>
      </c>
      <c r="Q108">
        <v>1000</v>
      </c>
      <c r="X108">
        <v>5.0000000000000001E-3</v>
      </c>
      <c r="Y108">
        <v>10200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5.0000000000000001E-3</v>
      </c>
      <c r="AH108">
        <v>2</v>
      </c>
      <c r="AI108">
        <v>92805759</v>
      </c>
      <c r="AJ108">
        <v>151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ROW(Source!A184)</f>
        <v>184</v>
      </c>
      <c r="B109">
        <v>92805768</v>
      </c>
      <c r="C109">
        <v>92805753</v>
      </c>
      <c r="D109">
        <v>48046210</v>
      </c>
      <c r="E109">
        <v>68</v>
      </c>
      <c r="F109">
        <v>1</v>
      </c>
      <c r="G109">
        <v>1</v>
      </c>
      <c r="H109">
        <v>3</v>
      </c>
      <c r="I109" t="s">
        <v>510</v>
      </c>
      <c r="J109" t="s">
        <v>6</v>
      </c>
      <c r="K109" t="s">
        <v>511</v>
      </c>
      <c r="L109">
        <v>1348</v>
      </c>
      <c r="N109">
        <v>1009</v>
      </c>
      <c r="O109" t="s">
        <v>40</v>
      </c>
      <c r="P109" t="s">
        <v>40</v>
      </c>
      <c r="Q109">
        <v>1000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6</v>
      </c>
      <c r="AG109">
        <v>1</v>
      </c>
      <c r="AH109">
        <v>3</v>
      </c>
      <c r="AI109">
        <v>-1</v>
      </c>
      <c r="AJ109" t="s">
        <v>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ROW(Source!A187)</f>
        <v>187</v>
      </c>
      <c r="B110">
        <v>92805781</v>
      </c>
      <c r="C110">
        <v>92805771</v>
      </c>
      <c r="D110">
        <v>48043811</v>
      </c>
      <c r="E110">
        <v>68</v>
      </c>
      <c r="F110">
        <v>1</v>
      </c>
      <c r="G110">
        <v>1</v>
      </c>
      <c r="H110">
        <v>1</v>
      </c>
      <c r="I110" t="s">
        <v>450</v>
      </c>
      <c r="J110" t="s">
        <v>6</v>
      </c>
      <c r="K110" t="s">
        <v>451</v>
      </c>
      <c r="L110">
        <v>1191</v>
      </c>
      <c r="N110">
        <v>1013</v>
      </c>
      <c r="O110" t="s">
        <v>435</v>
      </c>
      <c r="P110" t="s">
        <v>435</v>
      </c>
      <c r="Q110">
        <v>1</v>
      </c>
      <c r="X110">
        <v>28.37</v>
      </c>
      <c r="Y110">
        <v>0</v>
      </c>
      <c r="Z110">
        <v>0</v>
      </c>
      <c r="AA110">
        <v>0</v>
      </c>
      <c r="AB110">
        <v>7.94</v>
      </c>
      <c r="AC110">
        <v>0</v>
      </c>
      <c r="AD110">
        <v>1</v>
      </c>
      <c r="AE110">
        <v>1</v>
      </c>
      <c r="AF110" t="s">
        <v>6</v>
      </c>
      <c r="AG110">
        <v>28.37</v>
      </c>
      <c r="AH110">
        <v>2</v>
      </c>
      <c r="AI110">
        <v>92805772</v>
      </c>
      <c r="AJ110">
        <v>154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ROW(Source!A187)</f>
        <v>187</v>
      </c>
      <c r="B111">
        <v>92805782</v>
      </c>
      <c r="C111">
        <v>92805771</v>
      </c>
      <c r="D111">
        <v>48044033</v>
      </c>
      <c r="E111">
        <v>68</v>
      </c>
      <c r="F111">
        <v>1</v>
      </c>
      <c r="G111">
        <v>1</v>
      </c>
      <c r="H111">
        <v>1</v>
      </c>
      <c r="I111" t="s">
        <v>436</v>
      </c>
      <c r="J111" t="s">
        <v>6</v>
      </c>
      <c r="K111" t="s">
        <v>437</v>
      </c>
      <c r="L111">
        <v>1191</v>
      </c>
      <c r="N111">
        <v>1013</v>
      </c>
      <c r="O111" t="s">
        <v>435</v>
      </c>
      <c r="P111" t="s">
        <v>435</v>
      </c>
      <c r="Q111">
        <v>1</v>
      </c>
      <c r="X111">
        <v>0.6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6</v>
      </c>
      <c r="AG111">
        <v>0.6</v>
      </c>
      <c r="AH111">
        <v>2</v>
      </c>
      <c r="AI111">
        <v>92805773</v>
      </c>
      <c r="AJ111">
        <v>155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ROW(Source!A187)</f>
        <v>187</v>
      </c>
      <c r="B112">
        <v>92805783</v>
      </c>
      <c r="C112">
        <v>92805771</v>
      </c>
      <c r="D112">
        <v>48205516</v>
      </c>
      <c r="E112">
        <v>1</v>
      </c>
      <c r="F112">
        <v>1</v>
      </c>
      <c r="G112">
        <v>1</v>
      </c>
      <c r="H112">
        <v>2</v>
      </c>
      <c r="I112" t="s">
        <v>438</v>
      </c>
      <c r="J112" t="s">
        <v>439</v>
      </c>
      <c r="K112" t="s">
        <v>440</v>
      </c>
      <c r="L112">
        <v>1367</v>
      </c>
      <c r="N112">
        <v>1011</v>
      </c>
      <c r="O112" t="s">
        <v>122</v>
      </c>
      <c r="P112" t="s">
        <v>122</v>
      </c>
      <c r="Q112">
        <v>1</v>
      </c>
      <c r="X112">
        <v>0.36</v>
      </c>
      <c r="Y112">
        <v>0</v>
      </c>
      <c r="Z112">
        <v>86.4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0.36</v>
      </c>
      <c r="AH112">
        <v>2</v>
      </c>
      <c r="AI112">
        <v>92805774</v>
      </c>
      <c r="AJ112">
        <v>156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ROW(Source!A187)</f>
        <v>187</v>
      </c>
      <c r="B113">
        <v>92805784</v>
      </c>
      <c r="C113">
        <v>92805771</v>
      </c>
      <c r="D113">
        <v>48205574</v>
      </c>
      <c r="E113">
        <v>1</v>
      </c>
      <c r="F113">
        <v>1</v>
      </c>
      <c r="G113">
        <v>1</v>
      </c>
      <c r="H113">
        <v>2</v>
      </c>
      <c r="I113" t="s">
        <v>441</v>
      </c>
      <c r="J113" t="s">
        <v>442</v>
      </c>
      <c r="K113" t="s">
        <v>443</v>
      </c>
      <c r="L113">
        <v>1367</v>
      </c>
      <c r="N113">
        <v>1011</v>
      </c>
      <c r="O113" t="s">
        <v>122</v>
      </c>
      <c r="P113" t="s">
        <v>122</v>
      </c>
      <c r="Q113">
        <v>1</v>
      </c>
      <c r="X113">
        <v>0.1</v>
      </c>
      <c r="Y113">
        <v>0</v>
      </c>
      <c r="Z113">
        <v>115.4</v>
      </c>
      <c r="AA113">
        <v>13.5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0.1</v>
      </c>
      <c r="AH113">
        <v>2</v>
      </c>
      <c r="AI113">
        <v>92805775</v>
      </c>
      <c r="AJ113">
        <v>157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ROW(Source!A187)</f>
        <v>187</v>
      </c>
      <c r="B114">
        <v>92805785</v>
      </c>
      <c r="C114">
        <v>92805771</v>
      </c>
      <c r="D114">
        <v>48206504</v>
      </c>
      <c r="E114">
        <v>1</v>
      </c>
      <c r="F114">
        <v>1</v>
      </c>
      <c r="G114">
        <v>1</v>
      </c>
      <c r="H114">
        <v>2</v>
      </c>
      <c r="I114" t="s">
        <v>447</v>
      </c>
      <c r="J114" t="s">
        <v>448</v>
      </c>
      <c r="K114" t="s">
        <v>449</v>
      </c>
      <c r="L114">
        <v>1367</v>
      </c>
      <c r="N114">
        <v>1011</v>
      </c>
      <c r="O114" t="s">
        <v>122</v>
      </c>
      <c r="P114" t="s">
        <v>122</v>
      </c>
      <c r="Q114">
        <v>1</v>
      </c>
      <c r="X114">
        <v>0.14000000000000001</v>
      </c>
      <c r="Y114">
        <v>0</v>
      </c>
      <c r="Z114">
        <v>65.709999999999994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0.14000000000000001</v>
      </c>
      <c r="AH114">
        <v>2</v>
      </c>
      <c r="AI114">
        <v>92805776</v>
      </c>
      <c r="AJ114">
        <v>158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ROW(Source!A187)</f>
        <v>187</v>
      </c>
      <c r="B115">
        <v>92805786</v>
      </c>
      <c r="C115">
        <v>92805771</v>
      </c>
      <c r="D115">
        <v>48075741</v>
      </c>
      <c r="E115">
        <v>1</v>
      </c>
      <c r="F115">
        <v>1</v>
      </c>
      <c r="G115">
        <v>1</v>
      </c>
      <c r="H115">
        <v>3</v>
      </c>
      <c r="I115" t="s">
        <v>452</v>
      </c>
      <c r="J115" t="s">
        <v>453</v>
      </c>
      <c r="K115" t="s">
        <v>454</v>
      </c>
      <c r="L115">
        <v>1348</v>
      </c>
      <c r="N115">
        <v>1009</v>
      </c>
      <c r="O115" t="s">
        <v>40</v>
      </c>
      <c r="P115" t="s">
        <v>40</v>
      </c>
      <c r="Q115">
        <v>1000</v>
      </c>
      <c r="X115">
        <v>6.0000000000000001E-3</v>
      </c>
      <c r="Y115">
        <v>10200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6.0000000000000001E-3</v>
      </c>
      <c r="AH115">
        <v>2</v>
      </c>
      <c r="AI115">
        <v>92805777</v>
      </c>
      <c r="AJ115">
        <v>159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ROW(Source!A187)</f>
        <v>187</v>
      </c>
      <c r="B116">
        <v>92805787</v>
      </c>
      <c r="C116">
        <v>92805771</v>
      </c>
      <c r="D116">
        <v>48046210</v>
      </c>
      <c r="E116">
        <v>68</v>
      </c>
      <c r="F116">
        <v>1</v>
      </c>
      <c r="G116">
        <v>1</v>
      </c>
      <c r="H116">
        <v>3</v>
      </c>
      <c r="I116" t="s">
        <v>510</v>
      </c>
      <c r="J116" t="s">
        <v>6</v>
      </c>
      <c r="K116" t="s">
        <v>511</v>
      </c>
      <c r="L116">
        <v>1348</v>
      </c>
      <c r="N116">
        <v>1009</v>
      </c>
      <c r="O116" t="s">
        <v>40</v>
      </c>
      <c r="P116" t="s">
        <v>40</v>
      </c>
      <c r="Q116">
        <v>1000</v>
      </c>
      <c r="X116">
        <v>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6</v>
      </c>
      <c r="AG116">
        <v>1</v>
      </c>
      <c r="AH116">
        <v>3</v>
      </c>
      <c r="AI116">
        <v>-1</v>
      </c>
      <c r="AJ116" t="s">
        <v>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ROW(Source!A191)</f>
        <v>191</v>
      </c>
      <c r="B117">
        <v>92805803</v>
      </c>
      <c r="C117">
        <v>92805791</v>
      </c>
      <c r="D117">
        <v>48043839</v>
      </c>
      <c r="E117">
        <v>68</v>
      </c>
      <c r="F117">
        <v>1</v>
      </c>
      <c r="G117">
        <v>1</v>
      </c>
      <c r="H117">
        <v>1</v>
      </c>
      <c r="I117" t="s">
        <v>455</v>
      </c>
      <c r="J117" t="s">
        <v>6</v>
      </c>
      <c r="K117" t="s">
        <v>456</v>
      </c>
      <c r="L117">
        <v>1191</v>
      </c>
      <c r="N117">
        <v>1013</v>
      </c>
      <c r="O117" t="s">
        <v>435</v>
      </c>
      <c r="P117" t="s">
        <v>435</v>
      </c>
      <c r="Q117">
        <v>1</v>
      </c>
      <c r="X117">
        <v>2.0699999999999998</v>
      </c>
      <c r="Y117">
        <v>0</v>
      </c>
      <c r="Z117">
        <v>0</v>
      </c>
      <c r="AA117">
        <v>0</v>
      </c>
      <c r="AB117">
        <v>8.64</v>
      </c>
      <c r="AC117">
        <v>0</v>
      </c>
      <c r="AD117">
        <v>1</v>
      </c>
      <c r="AE117">
        <v>1</v>
      </c>
      <c r="AF117" t="s">
        <v>6</v>
      </c>
      <c r="AG117">
        <v>2.0699999999999998</v>
      </c>
      <c r="AH117">
        <v>2</v>
      </c>
      <c r="AI117">
        <v>92805792</v>
      </c>
      <c r="AJ117">
        <v>163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ROW(Source!A191)</f>
        <v>191</v>
      </c>
      <c r="B118">
        <v>92805804</v>
      </c>
      <c r="C118">
        <v>92805791</v>
      </c>
      <c r="D118">
        <v>48044033</v>
      </c>
      <c r="E118">
        <v>68</v>
      </c>
      <c r="F118">
        <v>1</v>
      </c>
      <c r="G118">
        <v>1</v>
      </c>
      <c r="H118">
        <v>1</v>
      </c>
      <c r="I118" t="s">
        <v>436</v>
      </c>
      <c r="J118" t="s">
        <v>6</v>
      </c>
      <c r="K118" t="s">
        <v>437</v>
      </c>
      <c r="L118">
        <v>1191</v>
      </c>
      <c r="N118">
        <v>1013</v>
      </c>
      <c r="O118" t="s">
        <v>435</v>
      </c>
      <c r="P118" t="s">
        <v>435</v>
      </c>
      <c r="Q118">
        <v>1</v>
      </c>
      <c r="X118">
        <v>1.04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6</v>
      </c>
      <c r="AG118">
        <v>1.04</v>
      </c>
      <c r="AH118">
        <v>2</v>
      </c>
      <c r="AI118">
        <v>92805793</v>
      </c>
      <c r="AJ118">
        <v>164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ROW(Source!A191)</f>
        <v>191</v>
      </c>
      <c r="B119">
        <v>92805805</v>
      </c>
      <c r="C119">
        <v>92805791</v>
      </c>
      <c r="D119">
        <v>48205824</v>
      </c>
      <c r="E119">
        <v>1</v>
      </c>
      <c r="F119">
        <v>1</v>
      </c>
      <c r="G119">
        <v>1</v>
      </c>
      <c r="H119">
        <v>2</v>
      </c>
      <c r="I119" t="s">
        <v>471</v>
      </c>
      <c r="J119" t="s">
        <v>472</v>
      </c>
      <c r="K119" t="s">
        <v>473</v>
      </c>
      <c r="L119">
        <v>1367</v>
      </c>
      <c r="N119">
        <v>1011</v>
      </c>
      <c r="O119" t="s">
        <v>122</v>
      </c>
      <c r="P119" t="s">
        <v>122</v>
      </c>
      <c r="Q119">
        <v>1</v>
      </c>
      <c r="X119">
        <v>1.04</v>
      </c>
      <c r="Y119">
        <v>0</v>
      </c>
      <c r="Z119">
        <v>283.39999999999998</v>
      </c>
      <c r="AA119">
        <v>13.5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1.04</v>
      </c>
      <c r="AH119">
        <v>2</v>
      </c>
      <c r="AI119">
        <v>92805794</v>
      </c>
      <c r="AJ119">
        <v>165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ROW(Source!A191)</f>
        <v>191</v>
      </c>
      <c r="B120">
        <v>92805806</v>
      </c>
      <c r="C120">
        <v>92805791</v>
      </c>
      <c r="D120">
        <v>48205852</v>
      </c>
      <c r="E120">
        <v>1</v>
      </c>
      <c r="F120">
        <v>1</v>
      </c>
      <c r="G120">
        <v>1</v>
      </c>
      <c r="H120">
        <v>2</v>
      </c>
      <c r="I120" t="s">
        <v>474</v>
      </c>
      <c r="J120" t="s">
        <v>475</v>
      </c>
      <c r="K120" t="s">
        <v>476</v>
      </c>
      <c r="L120">
        <v>1367</v>
      </c>
      <c r="N120">
        <v>1011</v>
      </c>
      <c r="O120" t="s">
        <v>122</v>
      </c>
      <c r="P120" t="s">
        <v>122</v>
      </c>
      <c r="Q120">
        <v>1</v>
      </c>
      <c r="X120">
        <v>1.67</v>
      </c>
      <c r="Y120">
        <v>0</v>
      </c>
      <c r="Z120">
        <v>0.5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1.67</v>
      </c>
      <c r="AH120">
        <v>2</v>
      </c>
      <c r="AI120">
        <v>92805795</v>
      </c>
      <c r="AJ120">
        <v>166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ROW(Source!A191)</f>
        <v>191</v>
      </c>
      <c r="B121">
        <v>92805807</v>
      </c>
      <c r="C121">
        <v>92805791</v>
      </c>
      <c r="D121">
        <v>48054838</v>
      </c>
      <c r="E121">
        <v>1</v>
      </c>
      <c r="F121">
        <v>1</v>
      </c>
      <c r="G121">
        <v>1</v>
      </c>
      <c r="H121">
        <v>3</v>
      </c>
      <c r="I121" t="s">
        <v>460</v>
      </c>
      <c r="J121" t="s">
        <v>461</v>
      </c>
      <c r="K121" t="s">
        <v>462</v>
      </c>
      <c r="L121">
        <v>1348</v>
      </c>
      <c r="N121">
        <v>1009</v>
      </c>
      <c r="O121" t="s">
        <v>40</v>
      </c>
      <c r="P121" t="s">
        <v>40</v>
      </c>
      <c r="Q121">
        <v>1000</v>
      </c>
      <c r="X121">
        <v>2.0999999999999999E-3</v>
      </c>
      <c r="Y121">
        <v>1696.01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2.0999999999999999E-3</v>
      </c>
      <c r="AH121">
        <v>2</v>
      </c>
      <c r="AI121">
        <v>92805796</v>
      </c>
      <c r="AJ121">
        <v>167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ROW(Source!A191)</f>
        <v>191</v>
      </c>
      <c r="B122">
        <v>92805808</v>
      </c>
      <c r="C122">
        <v>92805791</v>
      </c>
      <c r="D122">
        <v>48056368</v>
      </c>
      <c r="E122">
        <v>1</v>
      </c>
      <c r="F122">
        <v>1</v>
      </c>
      <c r="G122">
        <v>1</v>
      </c>
      <c r="H122">
        <v>3</v>
      </c>
      <c r="I122" t="s">
        <v>477</v>
      </c>
      <c r="J122" t="s">
        <v>478</v>
      </c>
      <c r="K122" t="s">
        <v>479</v>
      </c>
      <c r="L122">
        <v>1339</v>
      </c>
      <c r="N122">
        <v>1007</v>
      </c>
      <c r="O122" t="s">
        <v>35</v>
      </c>
      <c r="P122" t="s">
        <v>35</v>
      </c>
      <c r="Q122">
        <v>1</v>
      </c>
      <c r="X122">
        <v>7.0000000000000001E-3</v>
      </c>
      <c r="Y122">
        <v>2.44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7.0000000000000001E-3</v>
      </c>
      <c r="AH122">
        <v>2</v>
      </c>
      <c r="AI122">
        <v>92805797</v>
      </c>
      <c r="AJ122">
        <v>168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ROW(Source!A191)</f>
        <v>191</v>
      </c>
      <c r="B123">
        <v>92805809</v>
      </c>
      <c r="C123">
        <v>92805791</v>
      </c>
      <c r="D123">
        <v>48044476</v>
      </c>
      <c r="E123">
        <v>68</v>
      </c>
      <c r="F123">
        <v>1</v>
      </c>
      <c r="G123">
        <v>1</v>
      </c>
      <c r="H123">
        <v>3</v>
      </c>
      <c r="I123" t="s">
        <v>512</v>
      </c>
      <c r="J123" t="s">
        <v>6</v>
      </c>
      <c r="K123" t="s">
        <v>513</v>
      </c>
      <c r="L123">
        <v>1377</v>
      </c>
      <c r="N123">
        <v>1013</v>
      </c>
      <c r="O123" t="s">
        <v>514</v>
      </c>
      <c r="P123" t="s">
        <v>514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6</v>
      </c>
      <c r="AG123">
        <v>0</v>
      </c>
      <c r="AH123">
        <v>3</v>
      </c>
      <c r="AI123">
        <v>-1</v>
      </c>
      <c r="AJ123" t="s">
        <v>6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ROW(Source!A191)</f>
        <v>191</v>
      </c>
      <c r="B124">
        <v>92805810</v>
      </c>
      <c r="C124">
        <v>92805791</v>
      </c>
      <c r="D124">
        <v>48059907</v>
      </c>
      <c r="E124">
        <v>1</v>
      </c>
      <c r="F124">
        <v>1</v>
      </c>
      <c r="G124">
        <v>1</v>
      </c>
      <c r="H124">
        <v>3</v>
      </c>
      <c r="I124" t="s">
        <v>480</v>
      </c>
      <c r="J124" t="s">
        <v>481</v>
      </c>
      <c r="K124" t="s">
        <v>482</v>
      </c>
      <c r="L124">
        <v>1330</v>
      </c>
      <c r="N124">
        <v>1005</v>
      </c>
      <c r="O124" t="s">
        <v>24</v>
      </c>
      <c r="P124" t="s">
        <v>24</v>
      </c>
      <c r="Q124">
        <v>10</v>
      </c>
      <c r="X124">
        <v>9.8000000000000004E-2</v>
      </c>
      <c r="Y124">
        <v>84.75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9.8000000000000004E-2</v>
      </c>
      <c r="AH124">
        <v>2</v>
      </c>
      <c r="AI124">
        <v>92805798</v>
      </c>
      <c r="AJ124">
        <v>169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ROW(Source!A191)</f>
        <v>191</v>
      </c>
      <c r="B125">
        <v>92805811</v>
      </c>
      <c r="C125">
        <v>92805791</v>
      </c>
      <c r="D125">
        <v>48044850</v>
      </c>
      <c r="E125">
        <v>68</v>
      </c>
      <c r="F125">
        <v>1</v>
      </c>
      <c r="G125">
        <v>1</v>
      </c>
      <c r="H125">
        <v>3</v>
      </c>
      <c r="I125" t="s">
        <v>515</v>
      </c>
      <c r="J125" t="s">
        <v>6</v>
      </c>
      <c r="K125" t="s">
        <v>516</v>
      </c>
      <c r="L125">
        <v>1339</v>
      </c>
      <c r="N125">
        <v>1007</v>
      </c>
      <c r="O125" t="s">
        <v>35</v>
      </c>
      <c r="P125" t="s">
        <v>35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6</v>
      </c>
      <c r="AG125">
        <v>0</v>
      </c>
      <c r="AH125">
        <v>3</v>
      </c>
      <c r="AI125">
        <v>-1</v>
      </c>
      <c r="AJ125" t="s">
        <v>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ROW(Source!A232)</f>
        <v>232</v>
      </c>
      <c r="B126">
        <v>92805825</v>
      </c>
      <c r="C126">
        <v>92805817</v>
      </c>
      <c r="D126">
        <v>48043827</v>
      </c>
      <c r="E126">
        <v>68</v>
      </c>
      <c r="F126">
        <v>1</v>
      </c>
      <c r="G126">
        <v>1</v>
      </c>
      <c r="H126">
        <v>1</v>
      </c>
      <c r="I126" t="s">
        <v>483</v>
      </c>
      <c r="J126" t="s">
        <v>6</v>
      </c>
      <c r="K126" t="s">
        <v>484</v>
      </c>
      <c r="L126">
        <v>1191</v>
      </c>
      <c r="N126">
        <v>1013</v>
      </c>
      <c r="O126" t="s">
        <v>435</v>
      </c>
      <c r="P126" t="s">
        <v>435</v>
      </c>
      <c r="Q126">
        <v>1</v>
      </c>
      <c r="X126">
        <v>4.38</v>
      </c>
      <c r="Y126">
        <v>0</v>
      </c>
      <c r="Z126">
        <v>0</v>
      </c>
      <c r="AA126">
        <v>0</v>
      </c>
      <c r="AB126">
        <v>8.31</v>
      </c>
      <c r="AC126">
        <v>0</v>
      </c>
      <c r="AD126">
        <v>1</v>
      </c>
      <c r="AE126">
        <v>1</v>
      </c>
      <c r="AF126" t="s">
        <v>6</v>
      </c>
      <c r="AG126">
        <v>4.38</v>
      </c>
      <c r="AH126">
        <v>2</v>
      </c>
      <c r="AI126">
        <v>92805818</v>
      </c>
      <c r="AJ126">
        <v>174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ROW(Source!A232)</f>
        <v>232</v>
      </c>
      <c r="B127">
        <v>92805826</v>
      </c>
      <c r="C127">
        <v>92805817</v>
      </c>
      <c r="D127">
        <v>48044033</v>
      </c>
      <c r="E127">
        <v>68</v>
      </c>
      <c r="F127">
        <v>1</v>
      </c>
      <c r="G127">
        <v>1</v>
      </c>
      <c r="H127">
        <v>1</v>
      </c>
      <c r="I127" t="s">
        <v>436</v>
      </c>
      <c r="J127" t="s">
        <v>6</v>
      </c>
      <c r="K127" t="s">
        <v>437</v>
      </c>
      <c r="L127">
        <v>1191</v>
      </c>
      <c r="N127">
        <v>1013</v>
      </c>
      <c r="O127" t="s">
        <v>435</v>
      </c>
      <c r="P127" t="s">
        <v>435</v>
      </c>
      <c r="Q127">
        <v>1</v>
      </c>
      <c r="X127">
        <v>0.4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6</v>
      </c>
      <c r="AG127">
        <v>0.4</v>
      </c>
      <c r="AH127">
        <v>2</v>
      </c>
      <c r="AI127">
        <v>92805819</v>
      </c>
      <c r="AJ127">
        <v>175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ROW(Source!A232)</f>
        <v>232</v>
      </c>
      <c r="B128">
        <v>92805827</v>
      </c>
      <c r="C128">
        <v>92805817</v>
      </c>
      <c r="D128">
        <v>48205516</v>
      </c>
      <c r="E128">
        <v>1</v>
      </c>
      <c r="F128">
        <v>1</v>
      </c>
      <c r="G128">
        <v>1</v>
      </c>
      <c r="H128">
        <v>2</v>
      </c>
      <c r="I128" t="s">
        <v>438</v>
      </c>
      <c r="J128" t="s">
        <v>439</v>
      </c>
      <c r="K128" t="s">
        <v>440</v>
      </c>
      <c r="L128">
        <v>1367</v>
      </c>
      <c r="N128">
        <v>1011</v>
      </c>
      <c r="O128" t="s">
        <v>122</v>
      </c>
      <c r="P128" t="s">
        <v>122</v>
      </c>
      <c r="Q128">
        <v>1</v>
      </c>
      <c r="X128">
        <v>0.4</v>
      </c>
      <c r="Y128">
        <v>0</v>
      </c>
      <c r="Z128">
        <v>86.4</v>
      </c>
      <c r="AA128">
        <v>13.5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0.4</v>
      </c>
      <c r="AH128">
        <v>2</v>
      </c>
      <c r="AI128">
        <v>92805820</v>
      </c>
      <c r="AJ128">
        <v>176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ROW(Source!A232)</f>
        <v>232</v>
      </c>
      <c r="B129">
        <v>92805828</v>
      </c>
      <c r="C129">
        <v>92805817</v>
      </c>
      <c r="D129">
        <v>48056368</v>
      </c>
      <c r="E129">
        <v>1</v>
      </c>
      <c r="F129">
        <v>1</v>
      </c>
      <c r="G129">
        <v>1</v>
      </c>
      <c r="H129">
        <v>3</v>
      </c>
      <c r="I129" t="s">
        <v>477</v>
      </c>
      <c r="J129" t="s">
        <v>478</v>
      </c>
      <c r="K129" t="s">
        <v>479</v>
      </c>
      <c r="L129">
        <v>1339</v>
      </c>
      <c r="N129">
        <v>1007</v>
      </c>
      <c r="O129" t="s">
        <v>35</v>
      </c>
      <c r="P129" t="s">
        <v>35</v>
      </c>
      <c r="Q129">
        <v>1</v>
      </c>
      <c r="X129">
        <v>0.44</v>
      </c>
      <c r="Y129">
        <v>2.44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0.44</v>
      </c>
      <c r="AH129">
        <v>2</v>
      </c>
      <c r="AI129">
        <v>92805821</v>
      </c>
      <c r="AJ129">
        <v>177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ROW(Source!A232)</f>
        <v>232</v>
      </c>
      <c r="B130">
        <v>92805829</v>
      </c>
      <c r="C130">
        <v>92805817</v>
      </c>
      <c r="D130">
        <v>48044933</v>
      </c>
      <c r="E130">
        <v>68</v>
      </c>
      <c r="F130">
        <v>1</v>
      </c>
      <c r="G130">
        <v>1</v>
      </c>
      <c r="H130">
        <v>3</v>
      </c>
      <c r="I130" t="s">
        <v>519</v>
      </c>
      <c r="J130" t="s">
        <v>6</v>
      </c>
      <c r="K130" t="s">
        <v>520</v>
      </c>
      <c r="L130">
        <v>1339</v>
      </c>
      <c r="N130">
        <v>1007</v>
      </c>
      <c r="O130" t="s">
        <v>35</v>
      </c>
      <c r="P130" t="s">
        <v>35</v>
      </c>
      <c r="Q130">
        <v>1</v>
      </c>
      <c r="X130">
        <v>0.23400000000000001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6</v>
      </c>
      <c r="AG130">
        <v>0.23400000000000001</v>
      </c>
      <c r="AH130">
        <v>3</v>
      </c>
      <c r="AI130">
        <v>-1</v>
      </c>
      <c r="AJ130" t="s">
        <v>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ROW(Source!A232)</f>
        <v>232</v>
      </c>
      <c r="B131">
        <v>92805830</v>
      </c>
      <c r="C131">
        <v>92805817</v>
      </c>
      <c r="D131">
        <v>48045579</v>
      </c>
      <c r="E131">
        <v>68</v>
      </c>
      <c r="F131">
        <v>1</v>
      </c>
      <c r="G131">
        <v>1</v>
      </c>
      <c r="H131">
        <v>3</v>
      </c>
      <c r="I131" t="s">
        <v>521</v>
      </c>
      <c r="J131" t="s">
        <v>6</v>
      </c>
      <c r="K131" t="s">
        <v>522</v>
      </c>
      <c r="L131">
        <v>1407</v>
      </c>
      <c r="N131">
        <v>1013</v>
      </c>
      <c r="O131" t="s">
        <v>333</v>
      </c>
      <c r="P131" t="s">
        <v>333</v>
      </c>
      <c r="Q131">
        <v>1</v>
      </c>
      <c r="X131">
        <v>0.38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6</v>
      </c>
      <c r="AG131">
        <v>0.38</v>
      </c>
      <c r="AH131">
        <v>3</v>
      </c>
      <c r="AI131">
        <v>-1</v>
      </c>
      <c r="AJ131" t="s">
        <v>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ROW(Source!A232)</f>
        <v>232</v>
      </c>
      <c r="B132">
        <v>92805831</v>
      </c>
      <c r="C132">
        <v>92805817</v>
      </c>
      <c r="D132">
        <v>48079770</v>
      </c>
      <c r="E132">
        <v>1</v>
      </c>
      <c r="F132">
        <v>1</v>
      </c>
      <c r="G132">
        <v>1</v>
      </c>
      <c r="H132">
        <v>3</v>
      </c>
      <c r="I132" t="s">
        <v>485</v>
      </c>
      <c r="J132" t="s">
        <v>486</v>
      </c>
      <c r="K132" t="s">
        <v>487</v>
      </c>
      <c r="L132">
        <v>1339</v>
      </c>
      <c r="N132">
        <v>1007</v>
      </c>
      <c r="O132" t="s">
        <v>35</v>
      </c>
      <c r="P132" t="s">
        <v>35</v>
      </c>
      <c r="Q132">
        <v>1</v>
      </c>
      <c r="X132">
        <v>5.0000000000000001E-4</v>
      </c>
      <c r="Y132">
        <v>1056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5.0000000000000001E-4</v>
      </c>
      <c r="AH132">
        <v>2</v>
      </c>
      <c r="AI132">
        <v>92805822</v>
      </c>
      <c r="AJ132">
        <v>178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ROW(Source!A235)</f>
        <v>235</v>
      </c>
      <c r="B133">
        <v>92805840</v>
      </c>
      <c r="C133">
        <v>92805834</v>
      </c>
      <c r="D133">
        <v>49510743</v>
      </c>
      <c r="E133">
        <v>70</v>
      </c>
      <c r="F133">
        <v>1</v>
      </c>
      <c r="G133">
        <v>1</v>
      </c>
      <c r="H133">
        <v>1</v>
      </c>
      <c r="I133" t="s">
        <v>488</v>
      </c>
      <c r="J133" t="s">
        <v>6</v>
      </c>
      <c r="K133" t="s">
        <v>489</v>
      </c>
      <c r="L133">
        <v>1191</v>
      </c>
      <c r="N133">
        <v>1013</v>
      </c>
      <c r="O133" t="s">
        <v>435</v>
      </c>
      <c r="P133" t="s">
        <v>435</v>
      </c>
      <c r="Q133">
        <v>1</v>
      </c>
      <c r="X133">
        <v>10.58</v>
      </c>
      <c r="Y133">
        <v>0</v>
      </c>
      <c r="Z133">
        <v>0</v>
      </c>
      <c r="AA133">
        <v>0</v>
      </c>
      <c r="AB133">
        <v>9.2899999999999991</v>
      </c>
      <c r="AC133">
        <v>0</v>
      </c>
      <c r="AD133">
        <v>1</v>
      </c>
      <c r="AE133">
        <v>1</v>
      </c>
      <c r="AF133" t="s">
        <v>6</v>
      </c>
      <c r="AG133">
        <v>10.58</v>
      </c>
      <c r="AH133">
        <v>2</v>
      </c>
      <c r="AI133">
        <v>92805835</v>
      </c>
      <c r="AJ133">
        <v>181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ROW(Source!A235)</f>
        <v>235</v>
      </c>
      <c r="B134">
        <v>92805841</v>
      </c>
      <c r="C134">
        <v>92805834</v>
      </c>
      <c r="D134">
        <v>49510905</v>
      </c>
      <c r="E134">
        <v>70</v>
      </c>
      <c r="F134">
        <v>1</v>
      </c>
      <c r="G134">
        <v>1</v>
      </c>
      <c r="H134">
        <v>1</v>
      </c>
      <c r="I134" t="s">
        <v>436</v>
      </c>
      <c r="J134" t="s">
        <v>6</v>
      </c>
      <c r="K134" t="s">
        <v>437</v>
      </c>
      <c r="L134">
        <v>1191</v>
      </c>
      <c r="N134">
        <v>1013</v>
      </c>
      <c r="O134" t="s">
        <v>435</v>
      </c>
      <c r="P134" t="s">
        <v>435</v>
      </c>
      <c r="Q134">
        <v>1</v>
      </c>
      <c r="X134">
        <v>0.55000000000000004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6</v>
      </c>
      <c r="AG134">
        <v>0.55000000000000004</v>
      </c>
      <c r="AH134">
        <v>2</v>
      </c>
      <c r="AI134">
        <v>92805836</v>
      </c>
      <c r="AJ134">
        <v>182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ROW(Source!A235)</f>
        <v>235</v>
      </c>
      <c r="B135">
        <v>92805842</v>
      </c>
      <c r="C135">
        <v>92805834</v>
      </c>
      <c r="D135">
        <v>49672703</v>
      </c>
      <c r="E135">
        <v>1</v>
      </c>
      <c r="F135">
        <v>1</v>
      </c>
      <c r="G135">
        <v>1</v>
      </c>
      <c r="H135">
        <v>2</v>
      </c>
      <c r="I135" t="s">
        <v>490</v>
      </c>
      <c r="J135" t="s">
        <v>491</v>
      </c>
      <c r="K135" t="s">
        <v>492</v>
      </c>
      <c r="L135">
        <v>1367</v>
      </c>
      <c r="N135">
        <v>1011</v>
      </c>
      <c r="O135" t="s">
        <v>122</v>
      </c>
      <c r="P135" t="s">
        <v>122</v>
      </c>
      <c r="Q135">
        <v>1</v>
      </c>
      <c r="X135">
        <v>0.65</v>
      </c>
      <c r="Y135">
        <v>0</v>
      </c>
      <c r="Z135">
        <v>6.66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0.65</v>
      </c>
      <c r="AH135">
        <v>2</v>
      </c>
      <c r="AI135">
        <v>92805837</v>
      </c>
      <c r="AJ135">
        <v>183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ROW(Source!A235)</f>
        <v>235</v>
      </c>
      <c r="B136">
        <v>92805843</v>
      </c>
      <c r="C136">
        <v>92805834</v>
      </c>
      <c r="D136">
        <v>49673503</v>
      </c>
      <c r="E136">
        <v>1</v>
      </c>
      <c r="F136">
        <v>1</v>
      </c>
      <c r="G136">
        <v>1</v>
      </c>
      <c r="H136">
        <v>2</v>
      </c>
      <c r="I136" t="s">
        <v>447</v>
      </c>
      <c r="J136" t="s">
        <v>448</v>
      </c>
      <c r="K136" t="s">
        <v>449</v>
      </c>
      <c r="L136">
        <v>1367</v>
      </c>
      <c r="N136">
        <v>1011</v>
      </c>
      <c r="O136" t="s">
        <v>122</v>
      </c>
      <c r="P136" t="s">
        <v>122</v>
      </c>
      <c r="Q136">
        <v>1</v>
      </c>
      <c r="X136">
        <v>0.55000000000000004</v>
      </c>
      <c r="Y136">
        <v>0</v>
      </c>
      <c r="Z136">
        <v>65.709999999999994</v>
      </c>
      <c r="AA136">
        <v>11.6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0.55000000000000004</v>
      </c>
      <c r="AH136">
        <v>2</v>
      </c>
      <c r="AI136">
        <v>92805838</v>
      </c>
      <c r="AJ136">
        <v>184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ROW(Source!A235)</f>
        <v>235</v>
      </c>
      <c r="B137">
        <v>92805844</v>
      </c>
      <c r="C137">
        <v>92805834</v>
      </c>
      <c r="D137">
        <v>49513662</v>
      </c>
      <c r="E137">
        <v>70</v>
      </c>
      <c r="F137">
        <v>1</v>
      </c>
      <c r="G137">
        <v>1</v>
      </c>
      <c r="H137">
        <v>3</v>
      </c>
      <c r="I137" t="s">
        <v>523</v>
      </c>
      <c r="J137" t="s">
        <v>6</v>
      </c>
      <c r="K137" t="s">
        <v>524</v>
      </c>
      <c r="L137">
        <v>1339</v>
      </c>
      <c r="N137">
        <v>1007</v>
      </c>
      <c r="O137" t="s">
        <v>35</v>
      </c>
      <c r="P137" t="s">
        <v>35</v>
      </c>
      <c r="Q137">
        <v>1</v>
      </c>
      <c r="X137">
        <v>1.02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6</v>
      </c>
      <c r="AG137">
        <v>1.02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ROW(Source!A237)</f>
        <v>237</v>
      </c>
      <c r="B138">
        <v>92805855</v>
      </c>
      <c r="C138">
        <v>92805846</v>
      </c>
      <c r="D138">
        <v>48043823</v>
      </c>
      <c r="E138">
        <v>68</v>
      </c>
      <c r="F138">
        <v>1</v>
      </c>
      <c r="G138">
        <v>1</v>
      </c>
      <c r="H138">
        <v>1</v>
      </c>
      <c r="I138" t="s">
        <v>493</v>
      </c>
      <c r="J138" t="s">
        <v>6</v>
      </c>
      <c r="K138" t="s">
        <v>494</v>
      </c>
      <c r="L138">
        <v>1191</v>
      </c>
      <c r="N138">
        <v>1013</v>
      </c>
      <c r="O138" t="s">
        <v>435</v>
      </c>
      <c r="P138" t="s">
        <v>435</v>
      </c>
      <c r="Q138">
        <v>1</v>
      </c>
      <c r="X138">
        <v>16.059999999999999</v>
      </c>
      <c r="Y138">
        <v>0</v>
      </c>
      <c r="Z138">
        <v>0</v>
      </c>
      <c r="AA138">
        <v>0</v>
      </c>
      <c r="AB138">
        <v>8.24</v>
      </c>
      <c r="AC138">
        <v>0</v>
      </c>
      <c r="AD138">
        <v>1</v>
      </c>
      <c r="AE138">
        <v>1</v>
      </c>
      <c r="AF138" t="s">
        <v>6</v>
      </c>
      <c r="AG138">
        <v>16.059999999999999</v>
      </c>
      <c r="AH138">
        <v>2</v>
      </c>
      <c r="AI138">
        <v>92805847</v>
      </c>
      <c r="AJ138">
        <v>186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ROW(Source!A237)</f>
        <v>237</v>
      </c>
      <c r="B139">
        <v>92805856</v>
      </c>
      <c r="C139">
        <v>92805846</v>
      </c>
      <c r="D139">
        <v>48044033</v>
      </c>
      <c r="E139">
        <v>68</v>
      </c>
      <c r="F139">
        <v>1</v>
      </c>
      <c r="G139">
        <v>1</v>
      </c>
      <c r="H139">
        <v>1</v>
      </c>
      <c r="I139" t="s">
        <v>436</v>
      </c>
      <c r="J139" t="s">
        <v>6</v>
      </c>
      <c r="K139" t="s">
        <v>437</v>
      </c>
      <c r="L139">
        <v>1191</v>
      </c>
      <c r="N139">
        <v>1013</v>
      </c>
      <c r="O139" t="s">
        <v>435</v>
      </c>
      <c r="P139" t="s">
        <v>435</v>
      </c>
      <c r="Q139">
        <v>1</v>
      </c>
      <c r="X139">
        <v>0.08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6</v>
      </c>
      <c r="AG139">
        <v>0.08</v>
      </c>
      <c r="AH139">
        <v>2</v>
      </c>
      <c r="AI139">
        <v>92805848</v>
      </c>
      <c r="AJ139">
        <v>187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ROW(Source!A237)</f>
        <v>237</v>
      </c>
      <c r="B140">
        <v>92805857</v>
      </c>
      <c r="C140">
        <v>92805846</v>
      </c>
      <c r="D140">
        <v>48205515</v>
      </c>
      <c r="E140">
        <v>1</v>
      </c>
      <c r="F140">
        <v>1</v>
      </c>
      <c r="G140">
        <v>1</v>
      </c>
      <c r="H140">
        <v>2</v>
      </c>
      <c r="I140" t="s">
        <v>495</v>
      </c>
      <c r="J140" t="s">
        <v>496</v>
      </c>
      <c r="K140" t="s">
        <v>497</v>
      </c>
      <c r="L140">
        <v>1367</v>
      </c>
      <c r="N140">
        <v>1011</v>
      </c>
      <c r="O140" t="s">
        <v>122</v>
      </c>
      <c r="P140" t="s">
        <v>122</v>
      </c>
      <c r="Q140">
        <v>1</v>
      </c>
      <c r="X140">
        <v>0.03</v>
      </c>
      <c r="Y140">
        <v>0</v>
      </c>
      <c r="Z140">
        <v>83.43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0.03</v>
      </c>
      <c r="AH140">
        <v>2</v>
      </c>
      <c r="AI140">
        <v>92805849</v>
      </c>
      <c r="AJ140">
        <v>188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ROW(Source!A237)</f>
        <v>237</v>
      </c>
      <c r="B141">
        <v>92805858</v>
      </c>
      <c r="C141">
        <v>92805846</v>
      </c>
      <c r="D141">
        <v>48206504</v>
      </c>
      <c r="E141">
        <v>1</v>
      </c>
      <c r="F141">
        <v>1</v>
      </c>
      <c r="G141">
        <v>1</v>
      </c>
      <c r="H141">
        <v>2</v>
      </c>
      <c r="I141" t="s">
        <v>447</v>
      </c>
      <c r="J141" t="s">
        <v>448</v>
      </c>
      <c r="K141" t="s">
        <v>449</v>
      </c>
      <c r="L141">
        <v>1367</v>
      </c>
      <c r="N141">
        <v>1011</v>
      </c>
      <c r="O141" t="s">
        <v>122</v>
      </c>
      <c r="P141" t="s">
        <v>122</v>
      </c>
      <c r="Q141">
        <v>1</v>
      </c>
      <c r="X141">
        <v>0.05</v>
      </c>
      <c r="Y141">
        <v>0</v>
      </c>
      <c r="Z141">
        <v>65.709999999999994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0.05</v>
      </c>
      <c r="AH141">
        <v>2</v>
      </c>
      <c r="AI141">
        <v>92805850</v>
      </c>
      <c r="AJ141">
        <v>189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ROW(Source!A237)</f>
        <v>237</v>
      </c>
      <c r="B142">
        <v>92805859</v>
      </c>
      <c r="C142">
        <v>92805846</v>
      </c>
      <c r="D142">
        <v>48056368</v>
      </c>
      <c r="E142">
        <v>1</v>
      </c>
      <c r="F142">
        <v>1</v>
      </c>
      <c r="G142">
        <v>1</v>
      </c>
      <c r="H142">
        <v>3</v>
      </c>
      <c r="I142" t="s">
        <v>477</v>
      </c>
      <c r="J142" t="s">
        <v>478</v>
      </c>
      <c r="K142" t="s">
        <v>479</v>
      </c>
      <c r="L142">
        <v>1339</v>
      </c>
      <c r="N142">
        <v>1007</v>
      </c>
      <c r="O142" t="s">
        <v>35</v>
      </c>
      <c r="P142" t="s">
        <v>35</v>
      </c>
      <c r="Q142">
        <v>1</v>
      </c>
      <c r="X142">
        <v>0.12</v>
      </c>
      <c r="Y142">
        <v>2.44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0.12</v>
      </c>
      <c r="AH142">
        <v>2</v>
      </c>
      <c r="AI142">
        <v>92805851</v>
      </c>
      <c r="AJ142">
        <v>190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ROW(Source!A237)</f>
        <v>237</v>
      </c>
      <c r="B143">
        <v>92805860</v>
      </c>
      <c r="C143">
        <v>92805846</v>
      </c>
      <c r="D143">
        <v>48058890</v>
      </c>
      <c r="E143">
        <v>1</v>
      </c>
      <c r="F143">
        <v>1</v>
      </c>
      <c r="G143">
        <v>1</v>
      </c>
      <c r="H143">
        <v>3</v>
      </c>
      <c r="I143" t="s">
        <v>195</v>
      </c>
      <c r="J143" t="s">
        <v>198</v>
      </c>
      <c r="K143" t="s">
        <v>196</v>
      </c>
      <c r="L143">
        <v>1455</v>
      </c>
      <c r="N143">
        <v>1013</v>
      </c>
      <c r="O143" t="s">
        <v>197</v>
      </c>
      <c r="P143" t="s">
        <v>197</v>
      </c>
      <c r="Q143">
        <v>1</v>
      </c>
      <c r="X143">
        <v>0</v>
      </c>
      <c r="Y143">
        <v>6.62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6</v>
      </c>
      <c r="AG143">
        <v>0</v>
      </c>
      <c r="AH143">
        <v>2</v>
      </c>
      <c r="AI143">
        <v>92805852</v>
      </c>
      <c r="AJ143">
        <v>191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ROW(Source!A237)</f>
        <v>237</v>
      </c>
      <c r="B144">
        <v>92805861</v>
      </c>
      <c r="C144">
        <v>92805846</v>
      </c>
      <c r="D144">
        <v>48046710</v>
      </c>
      <c r="E144">
        <v>68</v>
      </c>
      <c r="F144">
        <v>1</v>
      </c>
      <c r="G144">
        <v>1</v>
      </c>
      <c r="H144">
        <v>3</v>
      </c>
      <c r="I144" t="s">
        <v>525</v>
      </c>
      <c r="J144" t="s">
        <v>6</v>
      </c>
      <c r="K144" t="s">
        <v>524</v>
      </c>
      <c r="L144">
        <v>1339</v>
      </c>
      <c r="N144">
        <v>1007</v>
      </c>
      <c r="O144" t="s">
        <v>35</v>
      </c>
      <c r="P144" t="s">
        <v>35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6</v>
      </c>
      <c r="AG144">
        <v>0</v>
      </c>
      <c r="AH144">
        <v>3</v>
      </c>
      <c r="AI144">
        <v>-1</v>
      </c>
      <c r="AJ144" t="s">
        <v>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ROW(Source!A237)</f>
        <v>237</v>
      </c>
      <c r="B145">
        <v>92805862</v>
      </c>
      <c r="C145">
        <v>92805846</v>
      </c>
      <c r="D145">
        <v>48086668</v>
      </c>
      <c r="E145">
        <v>1</v>
      </c>
      <c r="F145">
        <v>1</v>
      </c>
      <c r="G145">
        <v>1</v>
      </c>
      <c r="H145">
        <v>3</v>
      </c>
      <c r="I145" t="s">
        <v>498</v>
      </c>
      <c r="J145" t="s">
        <v>499</v>
      </c>
      <c r="K145" t="s">
        <v>500</v>
      </c>
      <c r="L145">
        <v>1346</v>
      </c>
      <c r="N145">
        <v>1009</v>
      </c>
      <c r="O145" t="s">
        <v>501</v>
      </c>
      <c r="P145" t="s">
        <v>501</v>
      </c>
      <c r="Q145">
        <v>1</v>
      </c>
      <c r="X145">
        <v>409</v>
      </c>
      <c r="Y145">
        <v>6.2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409</v>
      </c>
      <c r="AH145">
        <v>2</v>
      </c>
      <c r="AI145">
        <v>92805853</v>
      </c>
      <c r="AJ145">
        <v>193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ROW(Source!A240)</f>
        <v>240</v>
      </c>
      <c r="B146">
        <v>92805874</v>
      </c>
      <c r="C146">
        <v>92805865</v>
      </c>
      <c r="D146">
        <v>49510753</v>
      </c>
      <c r="E146">
        <v>70</v>
      </c>
      <c r="F146">
        <v>1</v>
      </c>
      <c r="G146">
        <v>1</v>
      </c>
      <c r="H146">
        <v>1</v>
      </c>
      <c r="I146" t="s">
        <v>502</v>
      </c>
      <c r="J146" t="s">
        <v>6</v>
      </c>
      <c r="K146" t="s">
        <v>503</v>
      </c>
      <c r="L146">
        <v>1191</v>
      </c>
      <c r="N146">
        <v>1013</v>
      </c>
      <c r="O146" t="s">
        <v>435</v>
      </c>
      <c r="P146" t="s">
        <v>435</v>
      </c>
      <c r="Q146">
        <v>1</v>
      </c>
      <c r="X146">
        <v>21.2</v>
      </c>
      <c r="Y146">
        <v>0</v>
      </c>
      <c r="Z146">
        <v>0</v>
      </c>
      <c r="AA146">
        <v>0</v>
      </c>
      <c r="AB146">
        <v>9.51</v>
      </c>
      <c r="AC146">
        <v>0</v>
      </c>
      <c r="AD146">
        <v>1</v>
      </c>
      <c r="AE146">
        <v>1</v>
      </c>
      <c r="AF146" t="s">
        <v>6</v>
      </c>
      <c r="AG146">
        <v>21.2</v>
      </c>
      <c r="AH146">
        <v>2</v>
      </c>
      <c r="AI146">
        <v>92805866</v>
      </c>
      <c r="AJ146">
        <v>194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ROW(Source!A240)</f>
        <v>240</v>
      </c>
      <c r="B147">
        <v>92805875</v>
      </c>
      <c r="C147">
        <v>92805865</v>
      </c>
      <c r="D147">
        <v>49510905</v>
      </c>
      <c r="E147">
        <v>70</v>
      </c>
      <c r="F147">
        <v>1</v>
      </c>
      <c r="G147">
        <v>1</v>
      </c>
      <c r="H147">
        <v>1</v>
      </c>
      <c r="I147" t="s">
        <v>436</v>
      </c>
      <c r="J147" t="s">
        <v>6</v>
      </c>
      <c r="K147" t="s">
        <v>437</v>
      </c>
      <c r="L147">
        <v>1191</v>
      </c>
      <c r="N147">
        <v>1013</v>
      </c>
      <c r="O147" t="s">
        <v>435</v>
      </c>
      <c r="P147" t="s">
        <v>435</v>
      </c>
      <c r="Q147">
        <v>1</v>
      </c>
      <c r="X147">
        <v>0.2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6</v>
      </c>
      <c r="AG147">
        <v>0.2</v>
      </c>
      <c r="AH147">
        <v>2</v>
      </c>
      <c r="AI147">
        <v>92805867</v>
      </c>
      <c r="AJ147">
        <v>195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ROW(Source!A240)</f>
        <v>240</v>
      </c>
      <c r="B148">
        <v>92805876</v>
      </c>
      <c r="C148">
        <v>92805865</v>
      </c>
      <c r="D148">
        <v>49672974</v>
      </c>
      <c r="E148">
        <v>1</v>
      </c>
      <c r="F148">
        <v>1</v>
      </c>
      <c r="G148">
        <v>1</v>
      </c>
      <c r="H148">
        <v>2</v>
      </c>
      <c r="I148" t="s">
        <v>504</v>
      </c>
      <c r="J148" t="s">
        <v>505</v>
      </c>
      <c r="K148" t="s">
        <v>506</v>
      </c>
      <c r="L148">
        <v>1367</v>
      </c>
      <c r="N148">
        <v>1011</v>
      </c>
      <c r="O148" t="s">
        <v>122</v>
      </c>
      <c r="P148" t="s">
        <v>122</v>
      </c>
      <c r="Q148">
        <v>1</v>
      </c>
      <c r="X148">
        <v>1.95</v>
      </c>
      <c r="Y148">
        <v>0</v>
      </c>
      <c r="Z148">
        <v>30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1.95</v>
      </c>
      <c r="AH148">
        <v>2</v>
      </c>
      <c r="AI148">
        <v>92805868</v>
      </c>
      <c r="AJ148">
        <v>196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ROW(Source!A240)</f>
        <v>240</v>
      </c>
      <c r="B149">
        <v>92805877</v>
      </c>
      <c r="C149">
        <v>92805865</v>
      </c>
      <c r="D149">
        <v>49673503</v>
      </c>
      <c r="E149">
        <v>1</v>
      </c>
      <c r="F149">
        <v>1</v>
      </c>
      <c r="G149">
        <v>1</v>
      </c>
      <c r="H149">
        <v>2</v>
      </c>
      <c r="I149" t="s">
        <v>447</v>
      </c>
      <c r="J149" t="s">
        <v>448</v>
      </c>
      <c r="K149" t="s">
        <v>449</v>
      </c>
      <c r="L149">
        <v>1367</v>
      </c>
      <c r="N149">
        <v>1011</v>
      </c>
      <c r="O149" t="s">
        <v>122</v>
      </c>
      <c r="P149" t="s">
        <v>122</v>
      </c>
      <c r="Q149">
        <v>1</v>
      </c>
      <c r="X149">
        <v>0.2</v>
      </c>
      <c r="Y149">
        <v>0</v>
      </c>
      <c r="Z149">
        <v>65.709999999999994</v>
      </c>
      <c r="AA149">
        <v>11.6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0.2</v>
      </c>
      <c r="AH149">
        <v>2</v>
      </c>
      <c r="AI149">
        <v>92805869</v>
      </c>
      <c r="AJ149">
        <v>197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ROW(Source!A240)</f>
        <v>240</v>
      </c>
      <c r="B150">
        <v>92805878</v>
      </c>
      <c r="C150">
        <v>92805865</v>
      </c>
      <c r="D150">
        <v>49510680</v>
      </c>
      <c r="E150">
        <v>70</v>
      </c>
      <c r="F150">
        <v>1</v>
      </c>
      <c r="G150">
        <v>1</v>
      </c>
      <c r="H150">
        <v>3</v>
      </c>
      <c r="I150" t="s">
        <v>526</v>
      </c>
      <c r="J150" t="s">
        <v>6</v>
      </c>
      <c r="K150" t="s">
        <v>527</v>
      </c>
      <c r="L150">
        <v>1348</v>
      </c>
      <c r="N150">
        <v>1009</v>
      </c>
      <c r="O150" t="s">
        <v>40</v>
      </c>
      <c r="P150" t="s">
        <v>40</v>
      </c>
      <c r="Q150">
        <v>1000</v>
      </c>
      <c r="X150">
        <v>1.6E-2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6</v>
      </c>
      <c r="AG150">
        <v>1.6E-2</v>
      </c>
      <c r="AH150">
        <v>3</v>
      </c>
      <c r="AI150">
        <v>-1</v>
      </c>
      <c r="AJ150" t="s">
        <v>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ROW(Source!A240)</f>
        <v>240</v>
      </c>
      <c r="B151">
        <v>92805879</v>
      </c>
      <c r="C151">
        <v>92805865</v>
      </c>
      <c r="D151">
        <v>49510692</v>
      </c>
      <c r="E151">
        <v>70</v>
      </c>
      <c r="F151">
        <v>1</v>
      </c>
      <c r="G151">
        <v>1</v>
      </c>
      <c r="H151">
        <v>3</v>
      </c>
      <c r="I151" t="s">
        <v>528</v>
      </c>
      <c r="J151" t="s">
        <v>6</v>
      </c>
      <c r="K151" t="s">
        <v>529</v>
      </c>
      <c r="L151">
        <v>1348</v>
      </c>
      <c r="N151">
        <v>1009</v>
      </c>
      <c r="O151" t="s">
        <v>40</v>
      </c>
      <c r="P151" t="s">
        <v>40</v>
      </c>
      <c r="Q151">
        <v>1000</v>
      </c>
      <c r="X151">
        <v>0.24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6</v>
      </c>
      <c r="AG151">
        <v>0.24</v>
      </c>
      <c r="AH151">
        <v>3</v>
      </c>
      <c r="AI151">
        <v>-1</v>
      </c>
      <c r="AJ151" t="s">
        <v>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ROW(Source!A240)</f>
        <v>240</v>
      </c>
      <c r="B152">
        <v>92805880</v>
      </c>
      <c r="C152">
        <v>92805865</v>
      </c>
      <c r="D152">
        <v>49521498</v>
      </c>
      <c r="E152">
        <v>1</v>
      </c>
      <c r="F152">
        <v>1</v>
      </c>
      <c r="G152">
        <v>1</v>
      </c>
      <c r="H152">
        <v>3</v>
      </c>
      <c r="I152" t="s">
        <v>369</v>
      </c>
      <c r="J152" t="s">
        <v>371</v>
      </c>
      <c r="K152" t="s">
        <v>370</v>
      </c>
      <c r="L152">
        <v>1348</v>
      </c>
      <c r="N152">
        <v>1009</v>
      </c>
      <c r="O152" t="s">
        <v>40</v>
      </c>
      <c r="P152" t="s">
        <v>40</v>
      </c>
      <c r="Q152">
        <v>1000</v>
      </c>
      <c r="X152">
        <v>2.4E-2</v>
      </c>
      <c r="Y152">
        <v>2606.9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2.4E-2</v>
      </c>
      <c r="AH152">
        <v>2</v>
      </c>
      <c r="AI152">
        <v>92805872</v>
      </c>
      <c r="AJ152">
        <v>200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ROW(Source!A240)</f>
        <v>240</v>
      </c>
      <c r="B153">
        <v>92805881</v>
      </c>
      <c r="C153">
        <v>92805865</v>
      </c>
      <c r="D153">
        <v>49526680</v>
      </c>
      <c r="E153">
        <v>1</v>
      </c>
      <c r="F153">
        <v>1</v>
      </c>
      <c r="G153">
        <v>1</v>
      </c>
      <c r="H153">
        <v>3</v>
      </c>
      <c r="I153" t="s">
        <v>507</v>
      </c>
      <c r="J153" t="s">
        <v>508</v>
      </c>
      <c r="K153" t="s">
        <v>509</v>
      </c>
      <c r="L153">
        <v>1346</v>
      </c>
      <c r="N153">
        <v>1009</v>
      </c>
      <c r="O153" t="s">
        <v>501</v>
      </c>
      <c r="P153" t="s">
        <v>501</v>
      </c>
      <c r="Q153">
        <v>1</v>
      </c>
      <c r="X153">
        <v>0.1</v>
      </c>
      <c r="Y153">
        <v>1.82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0.1</v>
      </c>
      <c r="AH153">
        <v>2</v>
      </c>
      <c r="AI153">
        <v>92805873</v>
      </c>
      <c r="AJ153">
        <v>201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5.2.4.1 Монтаж конструкций здания ниже 0.000 (монолит) П 18.2  2кв 26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86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2026-05-13T07:18:55Z</dcterms:created>
  <dcterms:modified xsi:type="dcterms:W3CDTF">2026-05-13T07:19:05Z</dcterms:modified>
</cp:coreProperties>
</file>